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" l="1"/>
  <c r="E73" i="1"/>
  <c r="D73" i="1"/>
  <c r="C73" i="1"/>
  <c r="B73" i="1"/>
  <c r="F72" i="1"/>
  <c r="E72" i="1"/>
  <c r="D72" i="1"/>
  <c r="G72" i="1" s="1"/>
  <c r="C72" i="1"/>
  <c r="B72" i="1"/>
  <c r="F71" i="1"/>
  <c r="E71" i="1"/>
  <c r="D71" i="1"/>
  <c r="C71" i="1"/>
  <c r="B71" i="1"/>
  <c r="F70" i="1"/>
  <c r="E70" i="1"/>
  <c r="D70" i="1"/>
  <c r="C70" i="1"/>
  <c r="B70" i="1"/>
  <c r="F69" i="1"/>
  <c r="E69" i="1"/>
  <c r="D69" i="1"/>
  <c r="C69" i="1"/>
  <c r="B69" i="1"/>
  <c r="F68" i="1"/>
  <c r="E68" i="1"/>
  <c r="D68" i="1"/>
  <c r="C68" i="1"/>
  <c r="B68" i="1"/>
  <c r="F67" i="1"/>
  <c r="E67" i="1"/>
  <c r="D67" i="1"/>
  <c r="C67" i="1"/>
  <c r="B67" i="1"/>
  <c r="F66" i="1"/>
  <c r="E66" i="1"/>
  <c r="D66" i="1"/>
  <c r="C66" i="1"/>
  <c r="B66" i="1"/>
  <c r="G66" i="1" s="1"/>
  <c r="F65" i="1"/>
  <c r="E65" i="1"/>
  <c r="D65" i="1"/>
  <c r="C65" i="1"/>
  <c r="B65" i="1"/>
  <c r="F64" i="1"/>
  <c r="E64" i="1"/>
  <c r="D64" i="1"/>
  <c r="G64" i="1" s="1"/>
  <c r="C64" i="1"/>
  <c r="B64" i="1"/>
  <c r="F63" i="1"/>
  <c r="E63" i="1"/>
  <c r="D63" i="1"/>
  <c r="C63" i="1"/>
  <c r="B63" i="1"/>
  <c r="F62" i="1"/>
  <c r="E62" i="1"/>
  <c r="D62" i="1"/>
  <c r="C62" i="1"/>
  <c r="B62" i="1"/>
  <c r="F61" i="1"/>
  <c r="E61" i="1"/>
  <c r="D61" i="1"/>
  <c r="C61" i="1"/>
  <c r="B61" i="1"/>
  <c r="F60" i="1"/>
  <c r="E60" i="1"/>
  <c r="D60" i="1"/>
  <c r="C60" i="1"/>
  <c r="B60" i="1"/>
  <c r="F59" i="1"/>
  <c r="E59" i="1"/>
  <c r="D59" i="1"/>
  <c r="C59" i="1"/>
  <c r="B59" i="1"/>
  <c r="F58" i="1"/>
  <c r="E58" i="1"/>
  <c r="D58" i="1"/>
  <c r="C58" i="1"/>
  <c r="B58" i="1"/>
  <c r="G58" i="1" s="1"/>
  <c r="F57" i="1"/>
  <c r="E57" i="1"/>
  <c r="D57" i="1"/>
  <c r="C57" i="1"/>
  <c r="B57" i="1"/>
  <c r="F56" i="1"/>
  <c r="E56" i="1"/>
  <c r="D56" i="1"/>
  <c r="G56" i="1" s="1"/>
  <c r="C56" i="1"/>
  <c r="B56" i="1"/>
  <c r="F55" i="1"/>
  <c r="E55" i="1"/>
  <c r="D55" i="1"/>
  <c r="C55" i="1"/>
  <c r="B55" i="1"/>
  <c r="F54" i="1"/>
  <c r="E54" i="1"/>
  <c r="D54" i="1"/>
  <c r="C54" i="1"/>
  <c r="B54" i="1"/>
  <c r="F53" i="1"/>
  <c r="E53" i="1"/>
  <c r="D53" i="1"/>
  <c r="C53" i="1"/>
  <c r="B53" i="1"/>
  <c r="F52" i="1"/>
  <c r="E52" i="1"/>
  <c r="D52" i="1"/>
  <c r="C52" i="1"/>
  <c r="B52" i="1"/>
  <c r="F51" i="1"/>
  <c r="E51" i="1"/>
  <c r="D51" i="1"/>
  <c r="C51" i="1"/>
  <c r="B51" i="1"/>
  <c r="F50" i="1"/>
  <c r="E50" i="1"/>
  <c r="D50" i="1"/>
  <c r="C50" i="1"/>
  <c r="B50" i="1"/>
  <c r="G50" i="1" s="1"/>
  <c r="F49" i="1"/>
  <c r="E49" i="1"/>
  <c r="D49" i="1"/>
  <c r="C49" i="1"/>
  <c r="B49" i="1"/>
  <c r="F48" i="1"/>
  <c r="E48" i="1"/>
  <c r="D48" i="1"/>
  <c r="G48" i="1" s="1"/>
  <c r="C48" i="1"/>
  <c r="B48" i="1"/>
  <c r="F47" i="1"/>
  <c r="E47" i="1"/>
  <c r="D47" i="1"/>
  <c r="C47" i="1"/>
  <c r="B47" i="1"/>
  <c r="F46" i="1"/>
  <c r="E46" i="1"/>
  <c r="D46" i="1"/>
  <c r="C46" i="1"/>
  <c r="B46" i="1"/>
  <c r="F45" i="1"/>
  <c r="E45" i="1"/>
  <c r="D45" i="1"/>
  <c r="C45" i="1"/>
  <c r="B45" i="1"/>
  <c r="F44" i="1"/>
  <c r="E44" i="1"/>
  <c r="D44" i="1"/>
  <c r="C44" i="1"/>
  <c r="B44" i="1"/>
  <c r="F43" i="1"/>
  <c r="E43" i="1"/>
  <c r="D43" i="1"/>
  <c r="C43" i="1"/>
  <c r="B43" i="1"/>
  <c r="F42" i="1"/>
  <c r="E42" i="1"/>
  <c r="D42" i="1"/>
  <c r="C42" i="1"/>
  <c r="B42" i="1"/>
  <c r="G42" i="1" s="1"/>
  <c r="F41" i="1"/>
  <c r="E41" i="1"/>
  <c r="D41" i="1"/>
  <c r="C41" i="1"/>
  <c r="B41" i="1"/>
  <c r="F40" i="1"/>
  <c r="E40" i="1"/>
  <c r="D40" i="1"/>
  <c r="G40" i="1" s="1"/>
  <c r="C40" i="1"/>
  <c r="B40" i="1"/>
  <c r="F39" i="1"/>
  <c r="E39" i="1"/>
  <c r="D39" i="1"/>
  <c r="C39" i="1"/>
  <c r="B39" i="1"/>
  <c r="F38" i="1"/>
  <c r="E38" i="1"/>
  <c r="D38" i="1"/>
  <c r="C38" i="1"/>
  <c r="B38" i="1"/>
  <c r="F37" i="1"/>
  <c r="E37" i="1"/>
  <c r="D37" i="1"/>
  <c r="C37" i="1"/>
  <c r="B37" i="1"/>
  <c r="F36" i="1"/>
  <c r="E36" i="1"/>
  <c r="D36" i="1"/>
  <c r="C36" i="1"/>
  <c r="B36" i="1"/>
  <c r="F35" i="1"/>
  <c r="E35" i="1"/>
  <c r="D35" i="1"/>
  <c r="C35" i="1"/>
  <c r="B35" i="1"/>
  <c r="F34" i="1"/>
  <c r="E34" i="1"/>
  <c r="D34" i="1"/>
  <c r="C34" i="1"/>
  <c r="B34" i="1"/>
  <c r="G34" i="1" s="1"/>
  <c r="F33" i="1"/>
  <c r="E33" i="1"/>
  <c r="D33" i="1"/>
  <c r="C33" i="1"/>
  <c r="B33" i="1"/>
  <c r="F32" i="1"/>
  <c r="E32" i="1"/>
  <c r="D32" i="1"/>
  <c r="G32" i="1" s="1"/>
  <c r="C32" i="1"/>
  <c r="B32" i="1"/>
  <c r="F31" i="1"/>
  <c r="E31" i="1"/>
  <c r="D31" i="1"/>
  <c r="C31" i="1"/>
  <c r="B31" i="1"/>
  <c r="F30" i="1"/>
  <c r="E30" i="1"/>
  <c r="D30" i="1"/>
  <c r="C30" i="1"/>
  <c r="B30" i="1"/>
  <c r="F29" i="1"/>
  <c r="E29" i="1"/>
  <c r="D29" i="1"/>
  <c r="C29" i="1"/>
  <c r="B29" i="1"/>
  <c r="F28" i="1"/>
  <c r="E28" i="1"/>
  <c r="D28" i="1"/>
  <c r="C28" i="1"/>
  <c r="B28" i="1"/>
  <c r="G28" i="1" s="1"/>
  <c r="F27" i="1"/>
  <c r="E27" i="1"/>
  <c r="D27" i="1"/>
  <c r="C27" i="1"/>
  <c r="B27" i="1"/>
  <c r="F26" i="1"/>
  <c r="E26" i="1"/>
  <c r="D26" i="1"/>
  <c r="C26" i="1"/>
  <c r="B26" i="1"/>
  <c r="G26" i="1" s="1"/>
  <c r="F25" i="1"/>
  <c r="E25" i="1"/>
  <c r="D25" i="1"/>
  <c r="C25" i="1"/>
  <c r="B25" i="1"/>
  <c r="G25" i="1" s="1"/>
  <c r="F24" i="1"/>
  <c r="E24" i="1"/>
  <c r="D24" i="1"/>
  <c r="C24" i="1"/>
  <c r="B24" i="1"/>
  <c r="F23" i="1"/>
  <c r="E23" i="1"/>
  <c r="D23" i="1"/>
  <c r="C23" i="1"/>
  <c r="B23" i="1"/>
  <c r="F22" i="1"/>
  <c r="E22" i="1"/>
  <c r="D22" i="1"/>
  <c r="C22" i="1"/>
  <c r="B22" i="1"/>
  <c r="F21" i="1"/>
  <c r="E21" i="1"/>
  <c r="D21" i="1"/>
  <c r="C21" i="1"/>
  <c r="B21" i="1"/>
  <c r="F20" i="1"/>
  <c r="E20" i="1"/>
  <c r="D20" i="1"/>
  <c r="C20" i="1"/>
  <c r="B20" i="1"/>
  <c r="G20" i="1" s="1"/>
  <c r="F19" i="1"/>
  <c r="E19" i="1"/>
  <c r="D19" i="1"/>
  <c r="C19" i="1"/>
  <c r="B19" i="1"/>
  <c r="F18" i="1"/>
  <c r="E18" i="1"/>
  <c r="D18" i="1"/>
  <c r="C18" i="1"/>
  <c r="B18" i="1"/>
  <c r="G18" i="1" s="1"/>
  <c r="F17" i="1"/>
  <c r="E17" i="1"/>
  <c r="D17" i="1"/>
  <c r="C17" i="1"/>
  <c r="B17" i="1"/>
  <c r="G17" i="1" s="1"/>
  <c r="F16" i="1"/>
  <c r="E16" i="1"/>
  <c r="D16" i="1"/>
  <c r="C16" i="1"/>
  <c r="B16" i="1"/>
  <c r="F15" i="1"/>
  <c r="E15" i="1"/>
  <c r="D15" i="1"/>
  <c r="C15" i="1"/>
  <c r="B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G12" i="1" s="1"/>
  <c r="F11" i="1"/>
  <c r="E11" i="1"/>
  <c r="D11" i="1"/>
  <c r="C11" i="1"/>
  <c r="B11" i="1"/>
  <c r="F10" i="1"/>
  <c r="E10" i="1"/>
  <c r="D10" i="1"/>
  <c r="C10" i="1"/>
  <c r="B10" i="1"/>
  <c r="G10" i="1" s="1"/>
  <c r="F9" i="1"/>
  <c r="E9" i="1"/>
  <c r="D9" i="1"/>
  <c r="C9" i="1"/>
  <c r="B9" i="1"/>
  <c r="C74" i="1" l="1"/>
  <c r="G15" i="1"/>
  <c r="G23" i="1"/>
  <c r="G31" i="1"/>
  <c r="G39" i="1"/>
  <c r="G47" i="1"/>
  <c r="G55" i="1"/>
  <c r="G63" i="1"/>
  <c r="G71" i="1"/>
  <c r="D74" i="1"/>
  <c r="B74" i="1"/>
  <c r="E74" i="1"/>
  <c r="G37" i="1"/>
  <c r="G45" i="1"/>
  <c r="G53" i="1"/>
  <c r="G61" i="1"/>
  <c r="G69" i="1"/>
  <c r="F74" i="1"/>
  <c r="G14" i="1"/>
  <c r="G22" i="1"/>
  <c r="G30" i="1"/>
  <c r="G36" i="1"/>
  <c r="G38" i="1"/>
  <c r="G44" i="1"/>
  <c r="G46" i="1"/>
  <c r="G52" i="1"/>
  <c r="G54" i="1"/>
  <c r="G60" i="1"/>
  <c r="G62" i="1"/>
  <c r="G68" i="1"/>
  <c r="G70" i="1"/>
  <c r="G11" i="1"/>
  <c r="G19" i="1"/>
  <c r="G27" i="1"/>
  <c r="G35" i="1"/>
  <c r="G43" i="1"/>
  <c r="G51" i="1"/>
  <c r="G59" i="1"/>
  <c r="G67" i="1"/>
  <c r="G16" i="1"/>
  <c r="G24" i="1"/>
  <c r="G13" i="1"/>
  <c r="G21" i="1"/>
  <c r="G29" i="1"/>
  <c r="G33" i="1"/>
  <c r="G41" i="1"/>
  <c r="G49" i="1"/>
  <c r="G57" i="1"/>
  <c r="G65" i="1"/>
  <c r="G73" i="1"/>
  <c r="G9" i="1"/>
  <c r="G74" i="1" l="1"/>
</calcChain>
</file>

<file path=xl/sharedStrings.xml><?xml version="1.0" encoding="utf-8"?>
<sst xmlns="http://schemas.openxmlformats.org/spreadsheetml/2006/main" count="78" uniqueCount="78">
  <si>
    <r>
      <t>Jadual</t>
    </r>
    <r>
      <rPr>
        <i/>
        <sz val="10"/>
        <rFont val="Arial"/>
        <family val="2"/>
      </rPr>
      <t xml:space="preserve">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 xml:space="preserve">) </t>
    </r>
    <r>
      <rPr>
        <b/>
        <sz val="10"/>
        <rFont val="Arial"/>
        <family val="2"/>
      </rPr>
      <t>33.4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</si>
  <si>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</si>
  <si>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NILAI BORONG IKAN AIRTAWAR DARI PERIKANAN DARAT  MENGIKUT PERAIRAN DAN SPESIES, 2019</t>
  </si>
  <si>
    <t>WHOLESALE VALUE OF FRESHWATER FISH FROM INLAND FISHERIES BY WATERBODIES AND SPECIES,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</si>
  <si>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</si>
  <si>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</si>
  <si>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r>
      <t>Sungai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Rivers</t>
    </r>
  </si>
  <si>
    <r>
      <t>Bekas Lombong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Ex-Mining Pools</t>
    </r>
  </si>
  <si>
    <r>
      <t>Empangan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Dams</t>
    </r>
  </si>
  <si>
    <r>
      <t>Tasik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Lakes</t>
    </r>
  </si>
  <si>
    <r>
      <t>Lain-Lain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Others</t>
    </r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</si>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</sst>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/>
    <xf numFmtId="43" fontId="12" fillId="0" borderId="2" xfId="1" applyFont="1" applyFill="1" applyBorder="1"/>
    <xf numFmtId="164" fontId="10" fillId="0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/>
    <xf numFmtId="43" fontId="12" fillId="3" borderId="2" xfId="1" applyFont="1" applyFill="1" applyBorder="1"/>
    <xf numFmtId="164" fontId="10" fillId="3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0" fillId="0" borderId="2" xfId="0" applyFont="1" applyFill="1" applyBorder="1"/>
    <xf numFmtId="0" fontId="12" fillId="3" borderId="3" xfId="0" applyFont="1" applyFill="1" applyBorder="1"/>
    <xf numFmtId="0" fontId="12" fillId="0" borderId="3" xfId="0" applyFont="1" applyFill="1" applyBorder="1"/>
    <xf numFmtId="43" fontId="10" fillId="0" borderId="2" xfId="1" applyFont="1" applyFill="1" applyBorder="1"/>
    <xf numFmtId="43" fontId="10" fillId="3" borderId="2" xfId="1" applyFont="1" applyFill="1" applyBorder="1"/>
    <xf numFmtId="0" fontId="10" fillId="3" borderId="3" xfId="0" applyFont="1" applyFill="1" applyBorder="1"/>
    <xf numFmtId="0" fontId="15" fillId="0" borderId="3" xfId="0" applyFont="1" applyFill="1" applyBorder="1"/>
    <xf numFmtId="0" fontId="10" fillId="0" borderId="3" xfId="0" applyFont="1" applyFill="1" applyBorder="1"/>
    <xf numFmtId="0" fontId="12" fillId="3" borderId="2" xfId="0" applyFont="1" applyFill="1" applyBorder="1" applyAlignment="1">
      <alignment horizontal="left"/>
    </xf>
    <xf numFmtId="43" fontId="12" fillId="0" borderId="4" xfId="1" applyFont="1" applyFill="1" applyBorder="1"/>
    <xf numFmtId="0" fontId="10" fillId="2" borderId="1" xfId="0" applyFont="1" applyFill="1" applyBorder="1" applyAlignment="1">
      <alignment horizontal="center" vertical="center"/>
    </xf>
    <xf numFmtId="43" fontId="10" fillId="2" borderId="1" xfId="1" applyFont="1" applyFill="1" applyBorder="1" applyAlignment="1">
      <alignment horizontal="right" vertical="center"/>
    </xf>
    <xf numFmtId="4" fontId="14" fillId="0" borderId="0" xfId="0" applyNumberFormat="1" applyFont="1" applyFill="1" applyBorder="1"/>
    <xf numFmtId="2" fontId="0" fillId="0" borderId="0" xfId="0" applyNumberFormat="1"/>
    <xf numFmtId="0" fontId="12" fillId="0" borderId="0" xfId="0" applyFont="1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38099</xdr:rowOff>
    </xdr:from>
    <xdr:to>
      <xdr:col>0</xdr:col>
      <xdr:colOff>1495425</xdr:colOff>
      <xdr:row>2</xdr:row>
      <xdr:rowOff>180974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099"/>
          <a:ext cx="1447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FA/excel/PDP/Perangkaan%20Tahunan%20Perikanan%20Jilid%201/Jilid%201%202019/Jadual%20Final/perangkaan%202019/5.%20Jadual%20Perikanan%20Darat/Perikanan%20Darat%202019%20(Main%20Table)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3.1"/>
      <sheetName val="33.2"/>
      <sheetName val="33.3"/>
      <sheetName val="33.4"/>
      <sheetName val="33.5"/>
      <sheetName val="33.6"/>
      <sheetName val="33.7"/>
      <sheetName val="34.1"/>
      <sheetName val="34.2"/>
      <sheetName val="34.3"/>
      <sheetName val="35.1"/>
      <sheetName val="35.2"/>
      <sheetName val="35.3"/>
      <sheetName val="36.1"/>
      <sheetName val="36.2"/>
      <sheetName val="36.3"/>
      <sheetName val="37.1"/>
      <sheetName val="37.2"/>
      <sheetName val="37.3"/>
      <sheetName val="38.1"/>
      <sheetName val="38.2"/>
      <sheetName val="38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P9">
            <v>13.4496</v>
          </cell>
        </row>
        <row r="10">
          <cell r="P10">
            <v>7819.0796499999997</v>
          </cell>
        </row>
        <row r="11">
          <cell r="P11">
            <v>1100.2516000000001</v>
          </cell>
        </row>
        <row r="12">
          <cell r="P12">
            <v>205.58839999999998</v>
          </cell>
        </row>
        <row r="13">
          <cell r="P13">
            <v>0</v>
          </cell>
        </row>
        <row r="14">
          <cell r="P14">
            <v>246.4633</v>
          </cell>
        </row>
        <row r="15">
          <cell r="P15">
            <v>10.357200000000001</v>
          </cell>
        </row>
        <row r="16">
          <cell r="P16">
            <v>214.54750000000001</v>
          </cell>
        </row>
        <row r="17">
          <cell r="P17">
            <v>50.481000000000002</v>
          </cell>
        </row>
        <row r="18">
          <cell r="P18">
            <v>1724.5041000000006</v>
          </cell>
        </row>
        <row r="19">
          <cell r="P19">
            <v>0</v>
          </cell>
        </row>
        <row r="20">
          <cell r="P20">
            <v>445.07049999999998</v>
          </cell>
        </row>
        <row r="21">
          <cell r="P21">
            <v>7.0000000000000001E-3</v>
          </cell>
        </row>
        <row r="22">
          <cell r="P22">
            <v>1240.0643999999998</v>
          </cell>
        </row>
        <row r="23">
          <cell r="P23">
            <v>335.34185000000002</v>
          </cell>
        </row>
        <row r="24">
          <cell r="P24">
            <v>51.121000000000002</v>
          </cell>
        </row>
        <row r="25">
          <cell r="P25">
            <v>565.91009999999994</v>
          </cell>
        </row>
        <row r="26">
          <cell r="P26">
            <v>1927.5912000000001</v>
          </cell>
        </row>
        <row r="27">
          <cell r="P27">
            <v>1782.3921500000001</v>
          </cell>
        </row>
        <row r="28">
          <cell r="P28">
            <v>167.68102999999999</v>
          </cell>
        </row>
        <row r="29">
          <cell r="P29">
            <v>5073.141700000001</v>
          </cell>
        </row>
        <row r="30">
          <cell r="P30">
            <v>1138.018</v>
          </cell>
        </row>
        <row r="31">
          <cell r="P31">
            <v>283.81829999999997</v>
          </cell>
        </row>
        <row r="32">
          <cell r="P32">
            <v>1239.1896000000002</v>
          </cell>
        </row>
        <row r="33">
          <cell r="P33">
            <v>60.521999999999998</v>
          </cell>
        </row>
        <row r="34">
          <cell r="P34">
            <v>1251.9317800000003</v>
          </cell>
        </row>
        <row r="35">
          <cell r="P35">
            <v>7023.7702731325653</v>
          </cell>
        </row>
        <row r="36">
          <cell r="P36">
            <v>32.7652</v>
          </cell>
        </row>
        <row r="41">
          <cell r="P41">
            <v>568.79809999999998</v>
          </cell>
        </row>
        <row r="42">
          <cell r="P42">
            <v>172.50269999999998</v>
          </cell>
        </row>
        <row r="43">
          <cell r="P43">
            <v>2.0299999999999998</v>
          </cell>
        </row>
        <row r="44">
          <cell r="P44">
            <v>5.8309999999999995</v>
          </cell>
        </row>
        <row r="45">
          <cell r="P45">
            <v>996.86074999999994</v>
          </cell>
        </row>
        <row r="46">
          <cell r="P46">
            <v>1166.2625</v>
          </cell>
        </row>
        <row r="47">
          <cell r="P47">
            <v>130.39680000000001</v>
          </cell>
        </row>
        <row r="48">
          <cell r="P48">
            <v>0</v>
          </cell>
        </row>
        <row r="49">
          <cell r="P49">
            <v>818.46039999999994</v>
          </cell>
        </row>
        <row r="50">
          <cell r="P50">
            <v>8.7210000000000001</v>
          </cell>
        </row>
        <row r="51">
          <cell r="P51">
            <v>3.5999999999999997E-2</v>
          </cell>
        </row>
        <row r="52">
          <cell r="P52">
            <v>25.5535</v>
          </cell>
        </row>
        <row r="53">
          <cell r="P53">
            <v>28.506</v>
          </cell>
        </row>
        <row r="54">
          <cell r="P54">
            <v>673.78590000000008</v>
          </cell>
        </row>
        <row r="55">
          <cell r="P55">
            <v>37.239999999999995</v>
          </cell>
        </row>
        <row r="56">
          <cell r="P56">
            <v>7.3469999999999995</v>
          </cell>
        </row>
        <row r="57">
          <cell r="P57">
            <v>1028.527</v>
          </cell>
        </row>
        <row r="58">
          <cell r="P58">
            <v>95.844800000000006</v>
          </cell>
        </row>
        <row r="59">
          <cell r="P59">
            <v>11.2758</v>
          </cell>
        </row>
        <row r="60">
          <cell r="P60">
            <v>130.53149999999999</v>
          </cell>
        </row>
        <row r="61">
          <cell r="P61">
            <v>252.53040000000001</v>
          </cell>
        </row>
        <row r="62">
          <cell r="P62">
            <v>35.0837</v>
          </cell>
        </row>
        <row r="63">
          <cell r="P63">
            <v>45.104300000000002</v>
          </cell>
        </row>
        <row r="64">
          <cell r="P64">
            <v>98.049999999999983</v>
          </cell>
        </row>
        <row r="65">
          <cell r="P65">
            <v>1262.5549999999998</v>
          </cell>
        </row>
        <row r="66">
          <cell r="P66">
            <v>744.0469999999998</v>
          </cell>
        </row>
        <row r="67">
          <cell r="P67">
            <v>224.46564999999998</v>
          </cell>
        </row>
        <row r="68">
          <cell r="P68">
            <v>131.94</v>
          </cell>
        </row>
        <row r="69">
          <cell r="P69">
            <v>2728.3161500000001</v>
          </cell>
        </row>
        <row r="70">
          <cell r="P70">
            <v>411.51949999999999</v>
          </cell>
        </row>
        <row r="71">
          <cell r="P71">
            <v>86.875500000000017</v>
          </cell>
        </row>
        <row r="72">
          <cell r="P72">
            <v>860.0642499999999</v>
          </cell>
        </row>
        <row r="73">
          <cell r="P73">
            <v>498.03090000000009</v>
          </cell>
        </row>
        <row r="74">
          <cell r="P74">
            <v>899.38869999999997</v>
          </cell>
        </row>
        <row r="75">
          <cell r="P75">
            <v>19.497499999999999</v>
          </cell>
        </row>
        <row r="76">
          <cell r="P76">
            <v>18142.749299999999</v>
          </cell>
        </row>
        <row r="77">
          <cell r="P77">
            <v>8939.6884078906223</v>
          </cell>
        </row>
      </sheetData>
      <sheetData sheetId="9"/>
      <sheetData sheetId="10"/>
      <sheetData sheetId="11">
        <row r="9">
          <cell r="P9">
            <v>0</v>
          </cell>
        </row>
        <row r="10">
          <cell r="P10">
            <v>68.706000000000003</v>
          </cell>
        </row>
        <row r="11">
          <cell r="P11">
            <v>53.664000000000001</v>
          </cell>
        </row>
        <row r="12">
          <cell r="P12">
            <v>0.84</v>
          </cell>
        </row>
        <row r="14">
          <cell r="P14">
            <v>0.46200000000000002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306.88900000000001</v>
          </cell>
        </row>
        <row r="19">
          <cell r="P19">
            <v>0</v>
          </cell>
        </row>
        <row r="20">
          <cell r="P20">
            <v>161.56800000000001</v>
          </cell>
        </row>
        <row r="21">
          <cell r="P21">
            <v>0</v>
          </cell>
        </row>
        <row r="22">
          <cell r="P22">
            <v>79.944500000000005</v>
          </cell>
        </row>
        <row r="23">
          <cell r="P23">
            <v>356.79050000000001</v>
          </cell>
        </row>
        <row r="24">
          <cell r="P24">
            <v>112.13800000000001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37.243000000000002</v>
          </cell>
        </row>
        <row r="28">
          <cell r="P28">
            <v>0</v>
          </cell>
        </row>
        <row r="29">
          <cell r="P29">
            <v>400.55</v>
          </cell>
        </row>
        <row r="30">
          <cell r="P30">
            <v>0</v>
          </cell>
        </row>
        <row r="31">
          <cell r="P31">
            <v>0</v>
          </cell>
        </row>
        <row r="32">
          <cell r="P32">
            <v>0</v>
          </cell>
        </row>
        <row r="33">
          <cell r="P33">
            <v>0</v>
          </cell>
        </row>
        <row r="34">
          <cell r="P34">
            <v>140.28800000000001</v>
          </cell>
        </row>
        <row r="35">
          <cell r="P35">
            <v>104.25700000000001</v>
          </cell>
        </row>
        <row r="36">
          <cell r="P36">
            <v>46.896250000000002</v>
          </cell>
        </row>
        <row r="41">
          <cell r="P41">
            <v>30.62275</v>
          </cell>
        </row>
        <row r="43">
          <cell r="P43">
            <v>0</v>
          </cell>
        </row>
        <row r="45">
          <cell r="P45">
            <v>96.010249999999999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0</v>
          </cell>
        </row>
        <row r="51">
          <cell r="P51">
            <v>14.073</v>
          </cell>
        </row>
        <row r="52">
          <cell r="P52">
            <v>0</v>
          </cell>
        </row>
        <row r="53">
          <cell r="P53">
            <v>0</v>
          </cell>
        </row>
        <row r="54">
          <cell r="P54">
            <v>20.276000000000003</v>
          </cell>
        </row>
        <row r="55">
          <cell r="P55">
            <v>0</v>
          </cell>
        </row>
        <row r="56">
          <cell r="P56">
            <v>129.53049999999999</v>
          </cell>
        </row>
        <row r="57">
          <cell r="P57">
            <v>104.0805</v>
          </cell>
        </row>
        <row r="58">
          <cell r="P58">
            <v>62.653999999999996</v>
          </cell>
        </row>
        <row r="59">
          <cell r="P59">
            <v>0</v>
          </cell>
        </row>
        <row r="60">
          <cell r="P60">
            <v>8.9600000000000009</v>
          </cell>
        </row>
        <row r="61">
          <cell r="P61">
            <v>65.734999999999999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0.68</v>
          </cell>
        </row>
        <row r="66">
          <cell r="P66">
            <v>184.33699999999999</v>
          </cell>
        </row>
        <row r="67">
          <cell r="P67">
            <v>12.684000000000001</v>
          </cell>
        </row>
        <row r="68">
          <cell r="P68">
            <v>2.87</v>
          </cell>
        </row>
        <row r="69">
          <cell r="P69">
            <v>14.004</v>
          </cell>
        </row>
        <row r="70">
          <cell r="P70">
            <v>40.149000000000001</v>
          </cell>
        </row>
        <row r="71">
          <cell r="P71">
            <v>0</v>
          </cell>
        </row>
        <row r="72">
          <cell r="P72">
            <v>943.98325</v>
          </cell>
        </row>
        <row r="73">
          <cell r="P73">
            <v>88.058250000000001</v>
          </cell>
        </row>
        <row r="74">
          <cell r="P74">
            <v>54.750999999999998</v>
          </cell>
        </row>
        <row r="75">
          <cell r="P75">
            <v>0</v>
          </cell>
        </row>
        <row r="76">
          <cell r="P76">
            <v>53.844999999999999</v>
          </cell>
        </row>
        <row r="77">
          <cell r="P77">
            <v>74.374999999999986</v>
          </cell>
        </row>
      </sheetData>
      <sheetData sheetId="12"/>
      <sheetData sheetId="13"/>
      <sheetData sheetId="14">
        <row r="9">
          <cell r="P9">
            <v>0</v>
          </cell>
        </row>
        <row r="10">
          <cell r="P10">
            <v>307.48130000000003</v>
          </cell>
        </row>
        <row r="11">
          <cell r="P11">
            <v>70.7624</v>
          </cell>
        </row>
        <row r="12">
          <cell r="P12">
            <v>1.29</v>
          </cell>
        </row>
        <row r="13">
          <cell r="P13">
            <v>14.064</v>
          </cell>
        </row>
        <row r="14">
          <cell r="P14">
            <v>12.5268</v>
          </cell>
        </row>
        <row r="15">
          <cell r="P15">
            <v>0</v>
          </cell>
        </row>
        <row r="16">
          <cell r="P16">
            <v>2.8875999999999999</v>
          </cell>
        </row>
        <row r="17">
          <cell r="P17">
            <v>0</v>
          </cell>
        </row>
        <row r="18">
          <cell r="P18">
            <v>111.37</v>
          </cell>
        </row>
        <row r="19">
          <cell r="P19">
            <v>0</v>
          </cell>
        </row>
        <row r="20">
          <cell r="P20">
            <v>9.516</v>
          </cell>
        </row>
        <row r="21">
          <cell r="P21">
            <v>0</v>
          </cell>
        </row>
        <row r="22">
          <cell r="P22">
            <v>37.871499999999997</v>
          </cell>
        </row>
        <row r="23">
          <cell r="P23">
            <v>0</v>
          </cell>
        </row>
        <row r="24">
          <cell r="P24">
            <v>12.744999999999999</v>
          </cell>
        </row>
        <row r="25">
          <cell r="P25">
            <v>1.1063999999999998</v>
          </cell>
        </row>
        <row r="26">
          <cell r="P26">
            <v>2.5514999999999999</v>
          </cell>
        </row>
        <row r="27">
          <cell r="P27">
            <v>20.182400000000001</v>
          </cell>
        </row>
        <row r="28">
          <cell r="P28">
            <v>0</v>
          </cell>
        </row>
        <row r="29">
          <cell r="P29">
            <v>293.45600000000002</v>
          </cell>
        </row>
        <row r="30">
          <cell r="P30">
            <v>0</v>
          </cell>
        </row>
        <row r="31">
          <cell r="P31">
            <v>0.53100000000000003</v>
          </cell>
        </row>
        <row r="32">
          <cell r="P32">
            <v>0</v>
          </cell>
        </row>
        <row r="33">
          <cell r="P33">
            <v>0</v>
          </cell>
        </row>
        <row r="34">
          <cell r="P34">
            <v>82.543199999999999</v>
          </cell>
        </row>
        <row r="35">
          <cell r="P35">
            <v>167.55180000000001</v>
          </cell>
        </row>
        <row r="36">
          <cell r="P36">
            <v>0</v>
          </cell>
        </row>
        <row r="41">
          <cell r="P41">
            <v>0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1.198</v>
          </cell>
        </row>
        <row r="45">
          <cell r="P45">
            <v>31.17</v>
          </cell>
        </row>
        <row r="46">
          <cell r="P46">
            <v>4.6399999999999997E-2</v>
          </cell>
        </row>
        <row r="47">
          <cell r="P47">
            <v>0.83120000000000005</v>
          </cell>
        </row>
        <row r="48">
          <cell r="P48">
            <v>0</v>
          </cell>
        </row>
        <row r="49">
          <cell r="P49">
            <v>1.4733999999999998</v>
          </cell>
        </row>
        <row r="50">
          <cell r="P50">
            <v>0</v>
          </cell>
        </row>
        <row r="51">
          <cell r="P51">
            <v>91.826999999999998</v>
          </cell>
        </row>
        <row r="52">
          <cell r="P52">
            <v>5.758</v>
          </cell>
        </row>
        <row r="53">
          <cell r="P53">
            <v>0</v>
          </cell>
        </row>
        <row r="54">
          <cell r="P54">
            <v>30.6814</v>
          </cell>
        </row>
        <row r="55">
          <cell r="P55">
            <v>0</v>
          </cell>
        </row>
        <row r="56">
          <cell r="P56">
            <v>0</v>
          </cell>
        </row>
        <row r="57">
          <cell r="P57">
            <v>198.74160000000001</v>
          </cell>
        </row>
        <row r="58">
          <cell r="P58">
            <v>9.1429000000000009</v>
          </cell>
        </row>
        <row r="59">
          <cell r="P59">
            <v>10.846200000000001</v>
          </cell>
        </row>
        <row r="60">
          <cell r="P60">
            <v>8.0000000000000002E-3</v>
          </cell>
        </row>
        <row r="61">
          <cell r="P61">
            <v>9.2394999999999996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9.6158000000000001</v>
          </cell>
        </row>
        <row r="66">
          <cell r="P66">
            <v>8.9313000000000002</v>
          </cell>
        </row>
        <row r="67">
          <cell r="P67">
            <v>32.878799999999998</v>
          </cell>
        </row>
        <row r="68">
          <cell r="P68">
            <v>0.31859999999999994</v>
          </cell>
        </row>
        <row r="69">
          <cell r="P69">
            <v>0</v>
          </cell>
        </row>
        <row r="70">
          <cell r="P70">
            <v>85.938700000000011</v>
          </cell>
        </row>
        <row r="71">
          <cell r="P71">
            <v>1.6E-2</v>
          </cell>
        </row>
        <row r="72">
          <cell r="P72">
            <v>646.63630000000001</v>
          </cell>
        </row>
        <row r="73">
          <cell r="P73">
            <v>96.665000000000006</v>
          </cell>
        </row>
        <row r="74">
          <cell r="P74">
            <v>59.555700000000002</v>
          </cell>
        </row>
        <row r="75">
          <cell r="P75">
            <v>0</v>
          </cell>
        </row>
        <row r="76">
          <cell r="P76">
            <v>173.69549999999998</v>
          </cell>
        </row>
        <row r="77">
          <cell r="P77">
            <v>151.06319999999999</v>
          </cell>
        </row>
      </sheetData>
      <sheetData sheetId="15"/>
      <sheetData sheetId="16"/>
      <sheetData sheetId="17">
        <row r="9">
          <cell r="P9">
            <v>0</v>
          </cell>
        </row>
        <row r="10">
          <cell r="P10">
            <v>844.02099999999996</v>
          </cell>
        </row>
        <row r="11">
          <cell r="P11">
            <v>214.88000000000002</v>
          </cell>
        </row>
        <row r="12">
          <cell r="P12">
            <v>24.32</v>
          </cell>
        </row>
        <row r="13">
          <cell r="P13">
            <v>0</v>
          </cell>
        </row>
        <row r="14">
          <cell r="P14">
            <v>89.08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255.97200000000001</v>
          </cell>
        </row>
        <row r="19">
          <cell r="P19">
            <v>0</v>
          </cell>
        </row>
        <row r="20">
          <cell r="P20">
            <v>171.42500000000001</v>
          </cell>
        </row>
        <row r="21">
          <cell r="P21">
            <v>0</v>
          </cell>
        </row>
        <row r="22">
          <cell r="P22">
            <v>216.25</v>
          </cell>
        </row>
        <row r="23">
          <cell r="P23">
            <v>3</v>
          </cell>
        </row>
        <row r="24">
          <cell r="P24">
            <v>5.2</v>
          </cell>
        </row>
        <row r="25">
          <cell r="P25">
            <v>130.63499999999999</v>
          </cell>
        </row>
        <row r="26">
          <cell r="P26">
            <v>0</v>
          </cell>
        </row>
        <row r="27">
          <cell r="P27">
            <v>118.78399999999999</v>
          </cell>
        </row>
        <row r="28">
          <cell r="P28">
            <v>0</v>
          </cell>
        </row>
        <row r="29">
          <cell r="P29">
            <v>926.16</v>
          </cell>
        </row>
        <row r="30">
          <cell r="P30">
            <v>159.11000000000001</v>
          </cell>
        </row>
        <row r="31">
          <cell r="P31">
            <v>6</v>
          </cell>
        </row>
        <row r="32">
          <cell r="P32">
            <v>35</v>
          </cell>
        </row>
        <row r="33">
          <cell r="P33">
            <v>0.27</v>
          </cell>
        </row>
        <row r="34">
          <cell r="P34">
            <v>157.28039999999999</v>
          </cell>
        </row>
        <row r="35">
          <cell r="P35">
            <v>360.62399999999997</v>
          </cell>
        </row>
        <row r="36">
          <cell r="P36">
            <v>2.92</v>
          </cell>
        </row>
        <row r="41">
          <cell r="P41">
            <v>461.78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0</v>
          </cell>
        </row>
        <row r="45">
          <cell r="P45">
            <v>49.99</v>
          </cell>
        </row>
        <row r="46">
          <cell r="P46">
            <v>0</v>
          </cell>
        </row>
        <row r="47">
          <cell r="P47">
            <v>0.28699999999999998</v>
          </cell>
        </row>
        <row r="48">
          <cell r="P48">
            <v>0</v>
          </cell>
        </row>
        <row r="49">
          <cell r="P49">
            <v>11.360000000000001</v>
          </cell>
        </row>
        <row r="50">
          <cell r="P50">
            <v>0.36</v>
          </cell>
        </row>
        <row r="51">
          <cell r="P51">
            <v>10.68</v>
          </cell>
        </row>
        <row r="52">
          <cell r="P52">
            <v>1.1890000000000001</v>
          </cell>
        </row>
        <row r="53">
          <cell r="P53">
            <v>0</v>
          </cell>
        </row>
        <row r="54">
          <cell r="P54">
            <v>15.341999999999999</v>
          </cell>
        </row>
        <row r="55">
          <cell r="P55">
            <v>0</v>
          </cell>
        </row>
        <row r="56">
          <cell r="P56">
            <v>4.4000000000000004</v>
          </cell>
        </row>
        <row r="57">
          <cell r="P57">
            <v>450.29799999999994</v>
          </cell>
        </row>
        <row r="58">
          <cell r="P58">
            <v>69.665999999999997</v>
          </cell>
        </row>
        <row r="59">
          <cell r="P59">
            <v>0</v>
          </cell>
        </row>
        <row r="60">
          <cell r="P60">
            <v>0</v>
          </cell>
        </row>
        <row r="61">
          <cell r="P61">
            <v>6.5629999999999997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0.107</v>
          </cell>
        </row>
        <row r="66">
          <cell r="P66">
            <v>36.178000000000004</v>
          </cell>
        </row>
        <row r="67">
          <cell r="P67">
            <v>166.959</v>
          </cell>
        </row>
        <row r="68">
          <cell r="P68">
            <v>20.72</v>
          </cell>
        </row>
        <row r="69">
          <cell r="P69">
            <v>704.29</v>
          </cell>
        </row>
        <row r="70">
          <cell r="P70">
            <v>332.07</v>
          </cell>
        </row>
        <row r="71">
          <cell r="P71">
            <v>0</v>
          </cell>
        </row>
        <row r="72">
          <cell r="P72">
            <v>106.652</v>
          </cell>
        </row>
        <row r="73">
          <cell r="P73">
            <v>147.71799999999999</v>
          </cell>
        </row>
        <row r="74">
          <cell r="P74">
            <v>152.62</v>
          </cell>
        </row>
        <row r="75">
          <cell r="P75">
            <v>0</v>
          </cell>
        </row>
        <row r="76">
          <cell r="P76">
            <v>168.21</v>
          </cell>
        </row>
        <row r="77">
          <cell r="P77">
            <v>115.764</v>
          </cell>
        </row>
      </sheetData>
      <sheetData sheetId="18"/>
      <sheetData sheetId="19"/>
      <sheetData sheetId="20">
        <row r="9">
          <cell r="P9">
            <v>0</v>
          </cell>
        </row>
        <row r="10">
          <cell r="P10">
            <v>92.462099999999992</v>
          </cell>
        </row>
        <row r="11">
          <cell r="P11">
            <v>16.329999999999998</v>
          </cell>
        </row>
        <row r="12">
          <cell r="P12">
            <v>3.7490000000000001</v>
          </cell>
        </row>
        <row r="13">
          <cell r="P13">
            <v>0</v>
          </cell>
        </row>
        <row r="14">
          <cell r="P14">
            <v>37.578000000000003</v>
          </cell>
        </row>
        <row r="15">
          <cell r="P15">
            <v>0</v>
          </cell>
        </row>
        <row r="16">
          <cell r="P16">
            <v>4.54</v>
          </cell>
        </row>
        <row r="17">
          <cell r="P17">
            <v>0</v>
          </cell>
        </row>
        <row r="18">
          <cell r="P18">
            <v>337.51560000000001</v>
          </cell>
        </row>
        <row r="19">
          <cell r="P19">
            <v>0</v>
          </cell>
        </row>
        <row r="20">
          <cell r="P20">
            <v>65.97399999999999</v>
          </cell>
        </row>
        <row r="21">
          <cell r="P21">
            <v>0</v>
          </cell>
        </row>
        <row r="22">
          <cell r="P22">
            <v>33.162999999999997</v>
          </cell>
        </row>
        <row r="23">
          <cell r="P23">
            <v>8.8400000000000006E-2</v>
          </cell>
        </row>
        <row r="24">
          <cell r="P24">
            <v>0.53600000000000003</v>
          </cell>
        </row>
        <row r="25">
          <cell r="P25">
            <v>0.76719999999999999</v>
          </cell>
        </row>
        <row r="26">
          <cell r="P26">
            <v>1.335</v>
          </cell>
        </row>
        <row r="27">
          <cell r="P27">
            <v>134.55749999999998</v>
          </cell>
        </row>
        <row r="28">
          <cell r="P28">
            <v>1.048</v>
          </cell>
        </row>
        <row r="29">
          <cell r="P29">
            <v>272.37900000000002</v>
          </cell>
        </row>
        <row r="30">
          <cell r="P30">
            <v>7.9789999999999992</v>
          </cell>
        </row>
        <row r="31">
          <cell r="P31">
            <v>0</v>
          </cell>
        </row>
        <row r="32">
          <cell r="P32">
            <v>2.6960000000000002</v>
          </cell>
        </row>
        <row r="33">
          <cell r="P33">
            <v>0</v>
          </cell>
        </row>
        <row r="34">
          <cell r="P34">
            <v>24.779</v>
          </cell>
        </row>
        <row r="35">
          <cell r="P35">
            <v>35.639899999999997</v>
          </cell>
        </row>
        <row r="36">
          <cell r="P36">
            <v>0.19800000000000001</v>
          </cell>
        </row>
        <row r="41">
          <cell r="P41">
            <v>1.3149999999999999</v>
          </cell>
        </row>
        <row r="42">
          <cell r="P42">
            <v>0</v>
          </cell>
        </row>
        <row r="43">
          <cell r="P43">
            <v>0</v>
          </cell>
        </row>
        <row r="44">
          <cell r="P44">
            <v>0</v>
          </cell>
        </row>
        <row r="45">
          <cell r="P45">
            <v>23.4</v>
          </cell>
        </row>
        <row r="46">
          <cell r="P46">
            <v>0</v>
          </cell>
        </row>
        <row r="47">
          <cell r="P47">
            <v>4.3570000000000002</v>
          </cell>
        </row>
        <row r="48">
          <cell r="P48">
            <v>0</v>
          </cell>
        </row>
        <row r="49">
          <cell r="P49">
            <v>5.4363000000000001</v>
          </cell>
        </row>
        <row r="50">
          <cell r="P50">
            <v>0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0</v>
          </cell>
        </row>
        <row r="54">
          <cell r="P54">
            <v>84.82</v>
          </cell>
        </row>
        <row r="55">
          <cell r="P55">
            <v>0</v>
          </cell>
        </row>
        <row r="56">
          <cell r="P56">
            <v>0</v>
          </cell>
        </row>
        <row r="57">
          <cell r="P57">
            <v>71.290999999999983</v>
          </cell>
        </row>
        <row r="58">
          <cell r="P58">
            <v>0.95650000000000002</v>
          </cell>
        </row>
        <row r="59">
          <cell r="P59">
            <v>0</v>
          </cell>
        </row>
        <row r="60">
          <cell r="P60">
            <v>12.629999999999999</v>
          </cell>
        </row>
        <row r="61">
          <cell r="P61">
            <v>20.146799999999999</v>
          </cell>
        </row>
        <row r="62">
          <cell r="P62">
            <v>0.20399999999999999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0.15</v>
          </cell>
        </row>
        <row r="66">
          <cell r="P66">
            <v>0.04</v>
          </cell>
        </row>
        <row r="67">
          <cell r="P67">
            <v>1.595</v>
          </cell>
        </row>
        <row r="68">
          <cell r="P68">
            <v>0.48</v>
          </cell>
        </row>
        <row r="69">
          <cell r="P69">
            <v>32.337000000000003</v>
          </cell>
        </row>
        <row r="70">
          <cell r="P70">
            <v>3.0545999999999998</v>
          </cell>
        </row>
        <row r="71">
          <cell r="P71">
            <v>0</v>
          </cell>
        </row>
        <row r="72">
          <cell r="P72">
            <v>0.86399999999999999</v>
          </cell>
        </row>
        <row r="73">
          <cell r="P73">
            <v>35</v>
          </cell>
        </row>
        <row r="74">
          <cell r="P74">
            <v>30.427499999999998</v>
          </cell>
        </row>
        <row r="75">
          <cell r="P75">
            <v>0</v>
          </cell>
        </row>
        <row r="76">
          <cell r="P76">
            <v>8.9890000000000008</v>
          </cell>
        </row>
        <row r="77">
          <cell r="P77">
            <v>39.014000000000003</v>
          </cell>
        </row>
      </sheetData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H41" sqref="H41"/>
    </sheetView>
  </sheetViews>
  <sheetFormatPr defaultRowHeight="15" x14ac:dyDescent="0.25"/>
  <cols>
    <col min="1" max="1" width="30" customWidth="1"/>
    <col min="2" max="2" width="15.5703125" customWidth="1"/>
    <col min="3" max="3" width="16.7109375" customWidth="1"/>
    <col min="4" max="4" width="15.140625" customWidth="1"/>
    <col min="5" max="5" width="15.7109375" customWidth="1"/>
    <col min="6" max="6" width="17.7109375" customWidth="1"/>
    <col min="7" max="7" width="15.42578125" customWidth="1"/>
    <col min="257" max="257" width="30" customWidth="1"/>
    <col min="258" max="258" width="15.5703125" customWidth="1"/>
    <col min="259" max="259" width="16.7109375" customWidth="1"/>
    <col min="260" max="260" width="15.140625" customWidth="1"/>
    <col min="261" max="261" width="15.7109375" customWidth="1"/>
    <col min="262" max="262" width="17.7109375" customWidth="1"/>
    <col min="263" max="263" width="15.42578125" customWidth="1"/>
    <col min="513" max="513" width="30" customWidth="1"/>
    <col min="514" max="514" width="15.5703125" customWidth="1"/>
    <col min="515" max="515" width="16.7109375" customWidth="1"/>
    <col min="516" max="516" width="15.140625" customWidth="1"/>
    <col min="517" max="517" width="15.7109375" customWidth="1"/>
    <col min="518" max="518" width="17.7109375" customWidth="1"/>
    <col min="519" max="519" width="15.42578125" customWidth="1"/>
    <col min="769" max="769" width="30" customWidth="1"/>
    <col min="770" max="770" width="15.5703125" customWidth="1"/>
    <col min="771" max="771" width="16.7109375" customWidth="1"/>
    <col min="772" max="772" width="15.140625" customWidth="1"/>
    <col min="773" max="773" width="15.7109375" customWidth="1"/>
    <col min="774" max="774" width="17.7109375" customWidth="1"/>
    <col min="775" max="775" width="15.42578125" customWidth="1"/>
    <col min="1025" max="1025" width="30" customWidth="1"/>
    <col min="1026" max="1026" width="15.5703125" customWidth="1"/>
    <col min="1027" max="1027" width="16.7109375" customWidth="1"/>
    <col min="1028" max="1028" width="15.140625" customWidth="1"/>
    <col min="1029" max="1029" width="15.7109375" customWidth="1"/>
    <col min="1030" max="1030" width="17.7109375" customWidth="1"/>
    <col min="1031" max="1031" width="15.42578125" customWidth="1"/>
    <col min="1281" max="1281" width="30" customWidth="1"/>
    <col min="1282" max="1282" width="15.5703125" customWidth="1"/>
    <col min="1283" max="1283" width="16.7109375" customWidth="1"/>
    <col min="1284" max="1284" width="15.140625" customWidth="1"/>
    <col min="1285" max="1285" width="15.7109375" customWidth="1"/>
    <col min="1286" max="1286" width="17.7109375" customWidth="1"/>
    <col min="1287" max="1287" width="15.42578125" customWidth="1"/>
    <col min="1537" max="1537" width="30" customWidth="1"/>
    <col min="1538" max="1538" width="15.5703125" customWidth="1"/>
    <col min="1539" max="1539" width="16.7109375" customWidth="1"/>
    <col min="1540" max="1540" width="15.140625" customWidth="1"/>
    <col min="1541" max="1541" width="15.7109375" customWidth="1"/>
    <col min="1542" max="1542" width="17.7109375" customWidth="1"/>
    <col min="1543" max="1543" width="15.42578125" customWidth="1"/>
    <col min="1793" max="1793" width="30" customWidth="1"/>
    <col min="1794" max="1794" width="15.5703125" customWidth="1"/>
    <col min="1795" max="1795" width="16.7109375" customWidth="1"/>
    <col min="1796" max="1796" width="15.140625" customWidth="1"/>
    <col min="1797" max="1797" width="15.7109375" customWidth="1"/>
    <col min="1798" max="1798" width="17.7109375" customWidth="1"/>
    <col min="1799" max="1799" width="15.42578125" customWidth="1"/>
    <col min="2049" max="2049" width="30" customWidth="1"/>
    <col min="2050" max="2050" width="15.5703125" customWidth="1"/>
    <col min="2051" max="2051" width="16.7109375" customWidth="1"/>
    <col min="2052" max="2052" width="15.140625" customWidth="1"/>
    <col min="2053" max="2053" width="15.7109375" customWidth="1"/>
    <col min="2054" max="2054" width="17.7109375" customWidth="1"/>
    <col min="2055" max="2055" width="15.42578125" customWidth="1"/>
    <col min="2305" max="2305" width="30" customWidth="1"/>
    <col min="2306" max="2306" width="15.5703125" customWidth="1"/>
    <col min="2307" max="2307" width="16.7109375" customWidth="1"/>
    <col min="2308" max="2308" width="15.140625" customWidth="1"/>
    <col min="2309" max="2309" width="15.7109375" customWidth="1"/>
    <col min="2310" max="2310" width="17.7109375" customWidth="1"/>
    <col min="2311" max="2311" width="15.42578125" customWidth="1"/>
    <col min="2561" max="2561" width="30" customWidth="1"/>
    <col min="2562" max="2562" width="15.5703125" customWidth="1"/>
    <col min="2563" max="2563" width="16.7109375" customWidth="1"/>
    <col min="2564" max="2564" width="15.140625" customWidth="1"/>
    <col min="2565" max="2565" width="15.7109375" customWidth="1"/>
    <col min="2566" max="2566" width="17.7109375" customWidth="1"/>
    <col min="2567" max="2567" width="15.42578125" customWidth="1"/>
    <col min="2817" max="2817" width="30" customWidth="1"/>
    <col min="2818" max="2818" width="15.5703125" customWidth="1"/>
    <col min="2819" max="2819" width="16.7109375" customWidth="1"/>
    <col min="2820" max="2820" width="15.140625" customWidth="1"/>
    <col min="2821" max="2821" width="15.7109375" customWidth="1"/>
    <col min="2822" max="2822" width="17.7109375" customWidth="1"/>
    <col min="2823" max="2823" width="15.42578125" customWidth="1"/>
    <col min="3073" max="3073" width="30" customWidth="1"/>
    <col min="3074" max="3074" width="15.5703125" customWidth="1"/>
    <col min="3075" max="3075" width="16.7109375" customWidth="1"/>
    <col min="3076" max="3076" width="15.140625" customWidth="1"/>
    <col min="3077" max="3077" width="15.7109375" customWidth="1"/>
    <col min="3078" max="3078" width="17.7109375" customWidth="1"/>
    <col min="3079" max="3079" width="15.42578125" customWidth="1"/>
    <col min="3329" max="3329" width="30" customWidth="1"/>
    <col min="3330" max="3330" width="15.5703125" customWidth="1"/>
    <col min="3331" max="3331" width="16.7109375" customWidth="1"/>
    <col min="3332" max="3332" width="15.140625" customWidth="1"/>
    <col min="3333" max="3333" width="15.7109375" customWidth="1"/>
    <col min="3334" max="3334" width="17.7109375" customWidth="1"/>
    <col min="3335" max="3335" width="15.42578125" customWidth="1"/>
    <col min="3585" max="3585" width="30" customWidth="1"/>
    <col min="3586" max="3586" width="15.5703125" customWidth="1"/>
    <col min="3587" max="3587" width="16.7109375" customWidth="1"/>
    <col min="3588" max="3588" width="15.140625" customWidth="1"/>
    <col min="3589" max="3589" width="15.7109375" customWidth="1"/>
    <col min="3590" max="3590" width="17.7109375" customWidth="1"/>
    <col min="3591" max="3591" width="15.42578125" customWidth="1"/>
    <col min="3841" max="3841" width="30" customWidth="1"/>
    <col min="3842" max="3842" width="15.5703125" customWidth="1"/>
    <col min="3843" max="3843" width="16.7109375" customWidth="1"/>
    <col min="3844" max="3844" width="15.140625" customWidth="1"/>
    <col min="3845" max="3845" width="15.7109375" customWidth="1"/>
    <col min="3846" max="3846" width="17.7109375" customWidth="1"/>
    <col min="3847" max="3847" width="15.42578125" customWidth="1"/>
    <col min="4097" max="4097" width="30" customWidth="1"/>
    <col min="4098" max="4098" width="15.5703125" customWidth="1"/>
    <col min="4099" max="4099" width="16.7109375" customWidth="1"/>
    <col min="4100" max="4100" width="15.140625" customWidth="1"/>
    <col min="4101" max="4101" width="15.7109375" customWidth="1"/>
    <col min="4102" max="4102" width="17.7109375" customWidth="1"/>
    <col min="4103" max="4103" width="15.42578125" customWidth="1"/>
    <col min="4353" max="4353" width="30" customWidth="1"/>
    <col min="4354" max="4354" width="15.5703125" customWidth="1"/>
    <col min="4355" max="4355" width="16.7109375" customWidth="1"/>
    <col min="4356" max="4356" width="15.140625" customWidth="1"/>
    <col min="4357" max="4357" width="15.7109375" customWidth="1"/>
    <col min="4358" max="4358" width="17.7109375" customWidth="1"/>
    <col min="4359" max="4359" width="15.42578125" customWidth="1"/>
    <col min="4609" max="4609" width="30" customWidth="1"/>
    <col min="4610" max="4610" width="15.5703125" customWidth="1"/>
    <col min="4611" max="4611" width="16.7109375" customWidth="1"/>
    <col min="4612" max="4612" width="15.140625" customWidth="1"/>
    <col min="4613" max="4613" width="15.7109375" customWidth="1"/>
    <col min="4614" max="4614" width="17.7109375" customWidth="1"/>
    <col min="4615" max="4615" width="15.42578125" customWidth="1"/>
    <col min="4865" max="4865" width="30" customWidth="1"/>
    <col min="4866" max="4866" width="15.5703125" customWidth="1"/>
    <col min="4867" max="4867" width="16.7109375" customWidth="1"/>
    <col min="4868" max="4868" width="15.140625" customWidth="1"/>
    <col min="4869" max="4869" width="15.7109375" customWidth="1"/>
    <col min="4870" max="4870" width="17.7109375" customWidth="1"/>
    <col min="4871" max="4871" width="15.42578125" customWidth="1"/>
    <col min="5121" max="5121" width="30" customWidth="1"/>
    <col min="5122" max="5122" width="15.5703125" customWidth="1"/>
    <col min="5123" max="5123" width="16.7109375" customWidth="1"/>
    <col min="5124" max="5124" width="15.140625" customWidth="1"/>
    <col min="5125" max="5125" width="15.7109375" customWidth="1"/>
    <col min="5126" max="5126" width="17.7109375" customWidth="1"/>
    <col min="5127" max="5127" width="15.42578125" customWidth="1"/>
    <col min="5377" max="5377" width="30" customWidth="1"/>
    <col min="5378" max="5378" width="15.5703125" customWidth="1"/>
    <col min="5379" max="5379" width="16.7109375" customWidth="1"/>
    <col min="5380" max="5380" width="15.140625" customWidth="1"/>
    <col min="5381" max="5381" width="15.7109375" customWidth="1"/>
    <col min="5382" max="5382" width="17.7109375" customWidth="1"/>
    <col min="5383" max="5383" width="15.42578125" customWidth="1"/>
    <col min="5633" max="5633" width="30" customWidth="1"/>
    <col min="5634" max="5634" width="15.5703125" customWidth="1"/>
    <col min="5635" max="5635" width="16.7109375" customWidth="1"/>
    <col min="5636" max="5636" width="15.140625" customWidth="1"/>
    <col min="5637" max="5637" width="15.7109375" customWidth="1"/>
    <col min="5638" max="5638" width="17.7109375" customWidth="1"/>
    <col min="5639" max="5639" width="15.42578125" customWidth="1"/>
    <col min="5889" max="5889" width="30" customWidth="1"/>
    <col min="5890" max="5890" width="15.5703125" customWidth="1"/>
    <col min="5891" max="5891" width="16.7109375" customWidth="1"/>
    <col min="5892" max="5892" width="15.140625" customWidth="1"/>
    <col min="5893" max="5893" width="15.7109375" customWidth="1"/>
    <col min="5894" max="5894" width="17.7109375" customWidth="1"/>
    <col min="5895" max="5895" width="15.42578125" customWidth="1"/>
    <col min="6145" max="6145" width="30" customWidth="1"/>
    <col min="6146" max="6146" width="15.5703125" customWidth="1"/>
    <col min="6147" max="6147" width="16.7109375" customWidth="1"/>
    <col min="6148" max="6148" width="15.140625" customWidth="1"/>
    <col min="6149" max="6149" width="15.7109375" customWidth="1"/>
    <col min="6150" max="6150" width="17.7109375" customWidth="1"/>
    <col min="6151" max="6151" width="15.42578125" customWidth="1"/>
    <col min="6401" max="6401" width="30" customWidth="1"/>
    <col min="6402" max="6402" width="15.5703125" customWidth="1"/>
    <col min="6403" max="6403" width="16.7109375" customWidth="1"/>
    <col min="6404" max="6404" width="15.140625" customWidth="1"/>
    <col min="6405" max="6405" width="15.7109375" customWidth="1"/>
    <col min="6406" max="6406" width="17.7109375" customWidth="1"/>
    <col min="6407" max="6407" width="15.42578125" customWidth="1"/>
    <col min="6657" max="6657" width="30" customWidth="1"/>
    <col min="6658" max="6658" width="15.5703125" customWidth="1"/>
    <col min="6659" max="6659" width="16.7109375" customWidth="1"/>
    <col min="6660" max="6660" width="15.140625" customWidth="1"/>
    <col min="6661" max="6661" width="15.7109375" customWidth="1"/>
    <col min="6662" max="6662" width="17.7109375" customWidth="1"/>
    <col min="6663" max="6663" width="15.42578125" customWidth="1"/>
    <col min="6913" max="6913" width="30" customWidth="1"/>
    <col min="6914" max="6914" width="15.5703125" customWidth="1"/>
    <col min="6915" max="6915" width="16.7109375" customWidth="1"/>
    <col min="6916" max="6916" width="15.140625" customWidth="1"/>
    <col min="6917" max="6917" width="15.7109375" customWidth="1"/>
    <col min="6918" max="6918" width="17.7109375" customWidth="1"/>
    <col min="6919" max="6919" width="15.42578125" customWidth="1"/>
    <col min="7169" max="7169" width="30" customWidth="1"/>
    <col min="7170" max="7170" width="15.5703125" customWidth="1"/>
    <col min="7171" max="7171" width="16.7109375" customWidth="1"/>
    <col min="7172" max="7172" width="15.140625" customWidth="1"/>
    <col min="7173" max="7173" width="15.7109375" customWidth="1"/>
    <col min="7174" max="7174" width="17.7109375" customWidth="1"/>
    <col min="7175" max="7175" width="15.42578125" customWidth="1"/>
    <col min="7425" max="7425" width="30" customWidth="1"/>
    <col min="7426" max="7426" width="15.5703125" customWidth="1"/>
    <col min="7427" max="7427" width="16.7109375" customWidth="1"/>
    <col min="7428" max="7428" width="15.140625" customWidth="1"/>
    <col min="7429" max="7429" width="15.7109375" customWidth="1"/>
    <col min="7430" max="7430" width="17.7109375" customWidth="1"/>
    <col min="7431" max="7431" width="15.42578125" customWidth="1"/>
    <col min="7681" max="7681" width="30" customWidth="1"/>
    <col min="7682" max="7682" width="15.5703125" customWidth="1"/>
    <col min="7683" max="7683" width="16.7109375" customWidth="1"/>
    <col min="7684" max="7684" width="15.140625" customWidth="1"/>
    <col min="7685" max="7685" width="15.7109375" customWidth="1"/>
    <col min="7686" max="7686" width="17.7109375" customWidth="1"/>
    <col min="7687" max="7687" width="15.42578125" customWidth="1"/>
    <col min="7937" max="7937" width="30" customWidth="1"/>
    <col min="7938" max="7938" width="15.5703125" customWidth="1"/>
    <col min="7939" max="7939" width="16.7109375" customWidth="1"/>
    <col min="7940" max="7940" width="15.140625" customWidth="1"/>
    <col min="7941" max="7941" width="15.7109375" customWidth="1"/>
    <col min="7942" max="7942" width="17.7109375" customWidth="1"/>
    <col min="7943" max="7943" width="15.42578125" customWidth="1"/>
    <col min="8193" max="8193" width="30" customWidth="1"/>
    <col min="8194" max="8194" width="15.5703125" customWidth="1"/>
    <col min="8195" max="8195" width="16.7109375" customWidth="1"/>
    <col min="8196" max="8196" width="15.140625" customWidth="1"/>
    <col min="8197" max="8197" width="15.7109375" customWidth="1"/>
    <col min="8198" max="8198" width="17.7109375" customWidth="1"/>
    <col min="8199" max="8199" width="15.42578125" customWidth="1"/>
    <col min="8449" max="8449" width="30" customWidth="1"/>
    <col min="8450" max="8450" width="15.5703125" customWidth="1"/>
    <col min="8451" max="8451" width="16.7109375" customWidth="1"/>
    <col min="8452" max="8452" width="15.140625" customWidth="1"/>
    <col min="8453" max="8453" width="15.7109375" customWidth="1"/>
    <col min="8454" max="8454" width="17.7109375" customWidth="1"/>
    <col min="8455" max="8455" width="15.42578125" customWidth="1"/>
    <col min="8705" max="8705" width="30" customWidth="1"/>
    <col min="8706" max="8706" width="15.5703125" customWidth="1"/>
    <col min="8707" max="8707" width="16.7109375" customWidth="1"/>
    <col min="8708" max="8708" width="15.140625" customWidth="1"/>
    <col min="8709" max="8709" width="15.7109375" customWidth="1"/>
    <col min="8710" max="8710" width="17.7109375" customWidth="1"/>
    <col min="8711" max="8711" width="15.42578125" customWidth="1"/>
    <col min="8961" max="8961" width="30" customWidth="1"/>
    <col min="8962" max="8962" width="15.5703125" customWidth="1"/>
    <col min="8963" max="8963" width="16.7109375" customWidth="1"/>
    <col min="8964" max="8964" width="15.140625" customWidth="1"/>
    <col min="8965" max="8965" width="15.7109375" customWidth="1"/>
    <col min="8966" max="8966" width="17.7109375" customWidth="1"/>
    <col min="8967" max="8967" width="15.42578125" customWidth="1"/>
    <col min="9217" max="9217" width="30" customWidth="1"/>
    <col min="9218" max="9218" width="15.5703125" customWidth="1"/>
    <col min="9219" max="9219" width="16.7109375" customWidth="1"/>
    <col min="9220" max="9220" width="15.140625" customWidth="1"/>
    <col min="9221" max="9221" width="15.7109375" customWidth="1"/>
    <col min="9222" max="9222" width="17.7109375" customWidth="1"/>
    <col min="9223" max="9223" width="15.42578125" customWidth="1"/>
    <col min="9473" max="9473" width="30" customWidth="1"/>
    <col min="9474" max="9474" width="15.5703125" customWidth="1"/>
    <col min="9475" max="9475" width="16.7109375" customWidth="1"/>
    <col min="9476" max="9476" width="15.140625" customWidth="1"/>
    <col min="9477" max="9477" width="15.7109375" customWidth="1"/>
    <col min="9478" max="9478" width="17.7109375" customWidth="1"/>
    <col min="9479" max="9479" width="15.42578125" customWidth="1"/>
    <col min="9729" max="9729" width="30" customWidth="1"/>
    <col min="9730" max="9730" width="15.5703125" customWidth="1"/>
    <col min="9731" max="9731" width="16.7109375" customWidth="1"/>
    <col min="9732" max="9732" width="15.140625" customWidth="1"/>
    <col min="9733" max="9733" width="15.7109375" customWidth="1"/>
    <col min="9734" max="9734" width="17.7109375" customWidth="1"/>
    <col min="9735" max="9735" width="15.42578125" customWidth="1"/>
    <col min="9985" max="9985" width="30" customWidth="1"/>
    <col min="9986" max="9986" width="15.5703125" customWidth="1"/>
    <col min="9987" max="9987" width="16.7109375" customWidth="1"/>
    <col min="9988" max="9988" width="15.140625" customWidth="1"/>
    <col min="9989" max="9989" width="15.7109375" customWidth="1"/>
    <col min="9990" max="9990" width="17.7109375" customWidth="1"/>
    <col min="9991" max="9991" width="15.42578125" customWidth="1"/>
    <col min="10241" max="10241" width="30" customWidth="1"/>
    <col min="10242" max="10242" width="15.5703125" customWidth="1"/>
    <col min="10243" max="10243" width="16.7109375" customWidth="1"/>
    <col min="10244" max="10244" width="15.140625" customWidth="1"/>
    <col min="10245" max="10245" width="15.7109375" customWidth="1"/>
    <col min="10246" max="10246" width="17.7109375" customWidth="1"/>
    <col min="10247" max="10247" width="15.42578125" customWidth="1"/>
    <col min="10497" max="10497" width="30" customWidth="1"/>
    <col min="10498" max="10498" width="15.5703125" customWidth="1"/>
    <col min="10499" max="10499" width="16.7109375" customWidth="1"/>
    <col min="10500" max="10500" width="15.140625" customWidth="1"/>
    <col min="10501" max="10501" width="15.7109375" customWidth="1"/>
    <col min="10502" max="10502" width="17.7109375" customWidth="1"/>
    <col min="10503" max="10503" width="15.42578125" customWidth="1"/>
    <col min="10753" max="10753" width="30" customWidth="1"/>
    <col min="10754" max="10754" width="15.5703125" customWidth="1"/>
    <col min="10755" max="10755" width="16.7109375" customWidth="1"/>
    <col min="10756" max="10756" width="15.140625" customWidth="1"/>
    <col min="10757" max="10757" width="15.7109375" customWidth="1"/>
    <col min="10758" max="10758" width="17.7109375" customWidth="1"/>
    <col min="10759" max="10759" width="15.42578125" customWidth="1"/>
    <col min="11009" max="11009" width="30" customWidth="1"/>
    <col min="11010" max="11010" width="15.5703125" customWidth="1"/>
    <col min="11011" max="11011" width="16.7109375" customWidth="1"/>
    <col min="11012" max="11012" width="15.140625" customWidth="1"/>
    <col min="11013" max="11013" width="15.7109375" customWidth="1"/>
    <col min="11014" max="11014" width="17.7109375" customWidth="1"/>
    <col min="11015" max="11015" width="15.42578125" customWidth="1"/>
    <col min="11265" max="11265" width="30" customWidth="1"/>
    <col min="11266" max="11266" width="15.5703125" customWidth="1"/>
    <col min="11267" max="11267" width="16.7109375" customWidth="1"/>
    <col min="11268" max="11268" width="15.140625" customWidth="1"/>
    <col min="11269" max="11269" width="15.7109375" customWidth="1"/>
    <col min="11270" max="11270" width="17.7109375" customWidth="1"/>
    <col min="11271" max="11271" width="15.42578125" customWidth="1"/>
    <col min="11521" max="11521" width="30" customWidth="1"/>
    <col min="11522" max="11522" width="15.5703125" customWidth="1"/>
    <col min="11523" max="11523" width="16.7109375" customWidth="1"/>
    <col min="11524" max="11524" width="15.140625" customWidth="1"/>
    <col min="11525" max="11525" width="15.7109375" customWidth="1"/>
    <col min="11526" max="11526" width="17.7109375" customWidth="1"/>
    <col min="11527" max="11527" width="15.42578125" customWidth="1"/>
    <col min="11777" max="11777" width="30" customWidth="1"/>
    <col min="11778" max="11778" width="15.5703125" customWidth="1"/>
    <col min="11779" max="11779" width="16.7109375" customWidth="1"/>
    <col min="11780" max="11780" width="15.140625" customWidth="1"/>
    <col min="11781" max="11781" width="15.7109375" customWidth="1"/>
    <col min="11782" max="11782" width="17.7109375" customWidth="1"/>
    <col min="11783" max="11783" width="15.42578125" customWidth="1"/>
    <col min="12033" max="12033" width="30" customWidth="1"/>
    <col min="12034" max="12034" width="15.5703125" customWidth="1"/>
    <col min="12035" max="12035" width="16.7109375" customWidth="1"/>
    <col min="12036" max="12036" width="15.140625" customWidth="1"/>
    <col min="12037" max="12037" width="15.7109375" customWidth="1"/>
    <col min="12038" max="12038" width="17.7109375" customWidth="1"/>
    <col min="12039" max="12039" width="15.42578125" customWidth="1"/>
    <col min="12289" max="12289" width="30" customWidth="1"/>
    <col min="12290" max="12290" width="15.5703125" customWidth="1"/>
    <col min="12291" max="12291" width="16.7109375" customWidth="1"/>
    <col min="12292" max="12292" width="15.140625" customWidth="1"/>
    <col min="12293" max="12293" width="15.7109375" customWidth="1"/>
    <col min="12294" max="12294" width="17.7109375" customWidth="1"/>
    <col min="12295" max="12295" width="15.42578125" customWidth="1"/>
    <col min="12545" max="12545" width="30" customWidth="1"/>
    <col min="12546" max="12546" width="15.5703125" customWidth="1"/>
    <col min="12547" max="12547" width="16.7109375" customWidth="1"/>
    <col min="12548" max="12548" width="15.140625" customWidth="1"/>
    <col min="12549" max="12549" width="15.7109375" customWidth="1"/>
    <col min="12550" max="12550" width="17.7109375" customWidth="1"/>
    <col min="12551" max="12551" width="15.42578125" customWidth="1"/>
    <col min="12801" max="12801" width="30" customWidth="1"/>
    <col min="12802" max="12802" width="15.5703125" customWidth="1"/>
    <col min="12803" max="12803" width="16.7109375" customWidth="1"/>
    <col min="12804" max="12804" width="15.140625" customWidth="1"/>
    <col min="12805" max="12805" width="15.7109375" customWidth="1"/>
    <col min="12806" max="12806" width="17.7109375" customWidth="1"/>
    <col min="12807" max="12807" width="15.42578125" customWidth="1"/>
    <col min="13057" max="13057" width="30" customWidth="1"/>
    <col min="13058" max="13058" width="15.5703125" customWidth="1"/>
    <col min="13059" max="13059" width="16.7109375" customWidth="1"/>
    <col min="13060" max="13060" width="15.140625" customWidth="1"/>
    <col min="13061" max="13061" width="15.7109375" customWidth="1"/>
    <col min="13062" max="13062" width="17.7109375" customWidth="1"/>
    <col min="13063" max="13063" width="15.42578125" customWidth="1"/>
    <col min="13313" max="13313" width="30" customWidth="1"/>
    <col min="13314" max="13314" width="15.5703125" customWidth="1"/>
    <col min="13315" max="13315" width="16.7109375" customWidth="1"/>
    <col min="13316" max="13316" width="15.140625" customWidth="1"/>
    <col min="13317" max="13317" width="15.7109375" customWidth="1"/>
    <col min="13318" max="13318" width="17.7109375" customWidth="1"/>
    <col min="13319" max="13319" width="15.42578125" customWidth="1"/>
    <col min="13569" max="13569" width="30" customWidth="1"/>
    <col min="13570" max="13570" width="15.5703125" customWidth="1"/>
    <col min="13571" max="13571" width="16.7109375" customWidth="1"/>
    <col min="13572" max="13572" width="15.140625" customWidth="1"/>
    <col min="13573" max="13573" width="15.7109375" customWidth="1"/>
    <col min="13574" max="13574" width="17.7109375" customWidth="1"/>
    <col min="13575" max="13575" width="15.42578125" customWidth="1"/>
    <col min="13825" max="13825" width="30" customWidth="1"/>
    <col min="13826" max="13826" width="15.5703125" customWidth="1"/>
    <col min="13827" max="13827" width="16.7109375" customWidth="1"/>
    <col min="13828" max="13828" width="15.140625" customWidth="1"/>
    <col min="13829" max="13829" width="15.7109375" customWidth="1"/>
    <col min="13830" max="13830" width="17.7109375" customWidth="1"/>
    <col min="13831" max="13831" width="15.42578125" customWidth="1"/>
    <col min="14081" max="14081" width="30" customWidth="1"/>
    <col min="14082" max="14082" width="15.5703125" customWidth="1"/>
    <col min="14083" max="14083" width="16.7109375" customWidth="1"/>
    <col min="14084" max="14084" width="15.140625" customWidth="1"/>
    <col min="14085" max="14085" width="15.7109375" customWidth="1"/>
    <col min="14086" max="14086" width="17.7109375" customWidth="1"/>
    <col min="14087" max="14087" width="15.42578125" customWidth="1"/>
    <col min="14337" max="14337" width="30" customWidth="1"/>
    <col min="14338" max="14338" width="15.5703125" customWidth="1"/>
    <col min="14339" max="14339" width="16.7109375" customWidth="1"/>
    <col min="14340" max="14340" width="15.140625" customWidth="1"/>
    <col min="14341" max="14341" width="15.7109375" customWidth="1"/>
    <col min="14342" max="14342" width="17.7109375" customWidth="1"/>
    <col min="14343" max="14343" width="15.42578125" customWidth="1"/>
    <col min="14593" max="14593" width="30" customWidth="1"/>
    <col min="14594" max="14594" width="15.5703125" customWidth="1"/>
    <col min="14595" max="14595" width="16.7109375" customWidth="1"/>
    <col min="14596" max="14596" width="15.140625" customWidth="1"/>
    <col min="14597" max="14597" width="15.7109375" customWidth="1"/>
    <col min="14598" max="14598" width="17.7109375" customWidth="1"/>
    <col min="14599" max="14599" width="15.42578125" customWidth="1"/>
    <col min="14849" max="14849" width="30" customWidth="1"/>
    <col min="14850" max="14850" width="15.5703125" customWidth="1"/>
    <col min="14851" max="14851" width="16.7109375" customWidth="1"/>
    <col min="14852" max="14852" width="15.140625" customWidth="1"/>
    <col min="14853" max="14853" width="15.7109375" customWidth="1"/>
    <col min="14854" max="14854" width="17.7109375" customWidth="1"/>
    <col min="14855" max="14855" width="15.42578125" customWidth="1"/>
    <col min="15105" max="15105" width="30" customWidth="1"/>
    <col min="15106" max="15106" width="15.5703125" customWidth="1"/>
    <col min="15107" max="15107" width="16.7109375" customWidth="1"/>
    <col min="15108" max="15108" width="15.140625" customWidth="1"/>
    <col min="15109" max="15109" width="15.7109375" customWidth="1"/>
    <col min="15110" max="15110" width="17.7109375" customWidth="1"/>
    <col min="15111" max="15111" width="15.42578125" customWidth="1"/>
    <col min="15361" max="15361" width="30" customWidth="1"/>
    <col min="15362" max="15362" width="15.5703125" customWidth="1"/>
    <col min="15363" max="15363" width="16.7109375" customWidth="1"/>
    <col min="15364" max="15364" width="15.140625" customWidth="1"/>
    <col min="15365" max="15365" width="15.7109375" customWidth="1"/>
    <col min="15366" max="15366" width="17.7109375" customWidth="1"/>
    <col min="15367" max="15367" width="15.42578125" customWidth="1"/>
    <col min="15617" max="15617" width="30" customWidth="1"/>
    <col min="15618" max="15618" width="15.5703125" customWidth="1"/>
    <col min="15619" max="15619" width="16.7109375" customWidth="1"/>
    <col min="15620" max="15620" width="15.140625" customWidth="1"/>
    <col min="15621" max="15621" width="15.7109375" customWidth="1"/>
    <col min="15622" max="15622" width="17.7109375" customWidth="1"/>
    <col min="15623" max="15623" width="15.42578125" customWidth="1"/>
    <col min="15873" max="15873" width="30" customWidth="1"/>
    <col min="15874" max="15874" width="15.5703125" customWidth="1"/>
    <col min="15875" max="15875" width="16.7109375" customWidth="1"/>
    <col min="15876" max="15876" width="15.140625" customWidth="1"/>
    <col min="15877" max="15877" width="15.7109375" customWidth="1"/>
    <col min="15878" max="15878" width="17.7109375" customWidth="1"/>
    <col min="15879" max="15879" width="15.42578125" customWidth="1"/>
    <col min="16129" max="16129" width="30" customWidth="1"/>
    <col min="16130" max="16130" width="15.5703125" customWidth="1"/>
    <col min="16131" max="16131" width="16.7109375" customWidth="1"/>
    <col min="16132" max="16132" width="15.140625" customWidth="1"/>
    <col min="16133" max="16133" width="15.7109375" customWidth="1"/>
    <col min="16134" max="16134" width="17.7109375" customWidth="1"/>
    <col min="16135" max="16135" width="15.42578125" customWidth="1"/>
  </cols>
  <sheetData>
    <row r="1" spans="1:8" x14ac:dyDescent="0.25">
      <c r="F1" s="28" t="s">
        <v>0</v>
      </c>
      <c r="G1" s="28"/>
      <c r="H1" s="1"/>
    </row>
    <row r="2" spans="1:8" x14ac:dyDescent="0.25">
      <c r="G2" s="2"/>
    </row>
    <row r="3" spans="1:8" x14ac:dyDescent="0.25">
      <c r="A3" s="29" t="s">
        <v>1</v>
      </c>
      <c r="B3" s="29"/>
      <c r="C3" s="29"/>
      <c r="D3" s="29"/>
      <c r="E3" s="29"/>
      <c r="F3" s="29"/>
      <c r="G3" s="29"/>
    </row>
    <row r="4" spans="1:8" x14ac:dyDescent="0.25">
      <c r="A4" s="29" t="s">
        <v>2</v>
      </c>
      <c r="B4" s="29"/>
      <c r="C4" s="29"/>
      <c r="D4" s="29"/>
      <c r="E4" s="29"/>
      <c r="F4" s="29"/>
      <c r="G4" s="29"/>
    </row>
    <row r="5" spans="1:8" x14ac:dyDescent="0.25">
      <c r="A5" s="30" t="s">
        <v>3</v>
      </c>
      <c r="B5" s="30"/>
      <c r="C5" s="30"/>
      <c r="D5" s="30"/>
      <c r="E5" s="30"/>
      <c r="F5" s="30"/>
      <c r="G5" s="30"/>
    </row>
    <row r="6" spans="1:8" x14ac:dyDescent="0.25">
      <c r="A6" s="29" t="s">
        <v>4</v>
      </c>
      <c r="B6" s="29"/>
      <c r="C6" s="29"/>
      <c r="D6" s="29"/>
      <c r="E6" s="29"/>
      <c r="F6" s="29"/>
      <c r="G6" s="29"/>
    </row>
    <row r="8" spans="1:8" ht="45" customHeight="1" x14ac:dyDescent="0.25">
      <c r="A8" s="3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5" t="s">
        <v>11</v>
      </c>
    </row>
    <row r="9" spans="1:8" s="1" customFormat="1" ht="18" customHeight="1" x14ac:dyDescent="0.25">
      <c r="A9" s="6" t="s">
        <v>12</v>
      </c>
      <c r="B9" s="7">
        <f>'[1]34.2'!P9</f>
        <v>13.4496</v>
      </c>
      <c r="C9" s="7">
        <f>'[1]35.2'!P9</f>
        <v>0</v>
      </c>
      <c r="D9" s="7">
        <f>'[1]36.2'!P9</f>
        <v>0</v>
      </c>
      <c r="E9" s="7">
        <f>'[1]37.2'!P9</f>
        <v>0</v>
      </c>
      <c r="F9" s="7">
        <f>'[1]38.2'!P9</f>
        <v>0</v>
      </c>
      <c r="G9" s="8">
        <f>SUM(B9:F9)</f>
        <v>13.4496</v>
      </c>
    </row>
    <row r="10" spans="1:8" ht="18" customHeight="1" x14ac:dyDescent="0.25">
      <c r="A10" s="9" t="s">
        <v>13</v>
      </c>
      <c r="B10" s="10">
        <f>'[1]34.2'!P10</f>
        <v>7819.0796499999997</v>
      </c>
      <c r="C10" s="10">
        <f>'[1]35.2'!P10</f>
        <v>68.706000000000003</v>
      </c>
      <c r="D10" s="10">
        <f>'[1]36.2'!P10</f>
        <v>307.48130000000003</v>
      </c>
      <c r="E10" s="10">
        <f>'[1]37.2'!P10</f>
        <v>844.02099999999996</v>
      </c>
      <c r="F10" s="10">
        <f>'[1]38.2'!P10</f>
        <v>92.462099999999992</v>
      </c>
      <c r="G10" s="11">
        <f t="shared" ref="G10:G36" si="0">SUM(B10:F10)</f>
        <v>9131.7500500000006</v>
      </c>
      <c r="H10" s="12"/>
    </row>
    <row r="11" spans="1:8" ht="18" customHeight="1" x14ac:dyDescent="0.25">
      <c r="A11" s="6" t="s">
        <v>14</v>
      </c>
      <c r="B11" s="7">
        <f>'[1]34.2'!P11</f>
        <v>1100.2516000000001</v>
      </c>
      <c r="C11" s="7">
        <f>'[1]35.2'!P11</f>
        <v>53.664000000000001</v>
      </c>
      <c r="D11" s="7">
        <f>'[1]36.2'!P11</f>
        <v>70.7624</v>
      </c>
      <c r="E11" s="7">
        <f>'[1]37.2'!P11</f>
        <v>214.88000000000002</v>
      </c>
      <c r="F11" s="7">
        <f>'[1]38.2'!P11</f>
        <v>16.329999999999998</v>
      </c>
      <c r="G11" s="8">
        <f t="shared" si="0"/>
        <v>1455.8880000000001</v>
      </c>
      <c r="H11" s="12"/>
    </row>
    <row r="12" spans="1:8" ht="18" customHeight="1" x14ac:dyDescent="0.25">
      <c r="A12" s="9" t="s">
        <v>15</v>
      </c>
      <c r="B12" s="10">
        <f>'[1]34.2'!P12</f>
        <v>205.58839999999998</v>
      </c>
      <c r="C12" s="10">
        <f>'[1]35.2'!P12</f>
        <v>0.84</v>
      </c>
      <c r="D12" s="10">
        <f>'[1]36.2'!P12</f>
        <v>1.29</v>
      </c>
      <c r="E12" s="10">
        <f>'[1]37.2'!P12</f>
        <v>24.32</v>
      </c>
      <c r="F12" s="10">
        <f>'[1]38.2'!P12</f>
        <v>3.7490000000000001</v>
      </c>
      <c r="G12" s="11">
        <f t="shared" si="0"/>
        <v>235.78739999999996</v>
      </c>
      <c r="H12" s="12"/>
    </row>
    <row r="13" spans="1:8" ht="18" customHeight="1" x14ac:dyDescent="0.25">
      <c r="A13" s="6" t="s">
        <v>16</v>
      </c>
      <c r="B13" s="7">
        <f>'[1]34.2'!P13</f>
        <v>0</v>
      </c>
      <c r="C13" s="7">
        <f>'[1]35.2'!P13</f>
        <v>0</v>
      </c>
      <c r="D13" s="7">
        <f>'[1]36.2'!P13</f>
        <v>14.064</v>
      </c>
      <c r="E13" s="7">
        <f>'[1]37.2'!P13</f>
        <v>0</v>
      </c>
      <c r="F13" s="7">
        <f>'[1]38.2'!P13</f>
        <v>0</v>
      </c>
      <c r="G13" s="8">
        <f t="shared" si="0"/>
        <v>14.064</v>
      </c>
      <c r="H13" s="12"/>
    </row>
    <row r="14" spans="1:8" ht="18" customHeight="1" x14ac:dyDescent="0.25">
      <c r="A14" s="9" t="s">
        <v>17</v>
      </c>
      <c r="B14" s="10">
        <f>'[1]34.2'!P14</f>
        <v>246.4633</v>
      </c>
      <c r="C14" s="10">
        <f>'[1]35.2'!P14</f>
        <v>0.46200000000000002</v>
      </c>
      <c r="D14" s="10">
        <f>'[1]36.2'!P14</f>
        <v>12.5268</v>
      </c>
      <c r="E14" s="10">
        <f>'[1]37.2'!P14</f>
        <v>89.08</v>
      </c>
      <c r="F14" s="10">
        <f>'[1]38.2'!P14</f>
        <v>37.578000000000003</v>
      </c>
      <c r="G14" s="11">
        <f t="shared" si="0"/>
        <v>386.11009999999999</v>
      </c>
      <c r="H14" s="12"/>
    </row>
    <row r="15" spans="1:8" ht="18" customHeight="1" x14ac:dyDescent="0.25">
      <c r="A15" s="6" t="s">
        <v>18</v>
      </c>
      <c r="B15" s="7">
        <f>'[1]34.2'!P15</f>
        <v>10.357200000000001</v>
      </c>
      <c r="C15" s="7">
        <f>'[1]35.2'!P15</f>
        <v>0</v>
      </c>
      <c r="D15" s="7">
        <f>'[1]36.2'!P15</f>
        <v>0</v>
      </c>
      <c r="E15" s="7">
        <f>'[1]37.2'!P15</f>
        <v>0</v>
      </c>
      <c r="F15" s="7">
        <f>'[1]38.2'!P15</f>
        <v>0</v>
      </c>
      <c r="G15" s="8">
        <f t="shared" si="0"/>
        <v>10.357200000000001</v>
      </c>
      <c r="H15" s="12"/>
    </row>
    <row r="16" spans="1:8" ht="18" customHeight="1" x14ac:dyDescent="0.25">
      <c r="A16" s="9" t="s">
        <v>19</v>
      </c>
      <c r="B16" s="10">
        <f>'[1]34.2'!P16</f>
        <v>214.54750000000001</v>
      </c>
      <c r="C16" s="10">
        <f>'[1]35.2'!P16</f>
        <v>0</v>
      </c>
      <c r="D16" s="10">
        <f>'[1]36.2'!P16</f>
        <v>2.8875999999999999</v>
      </c>
      <c r="E16" s="10">
        <f>'[1]37.2'!P16</f>
        <v>0</v>
      </c>
      <c r="F16" s="10">
        <f>'[1]38.2'!P16</f>
        <v>4.54</v>
      </c>
      <c r="G16" s="11">
        <f t="shared" si="0"/>
        <v>221.9751</v>
      </c>
      <c r="H16" s="12"/>
    </row>
    <row r="17" spans="1:8" ht="18" customHeight="1" x14ac:dyDescent="0.25">
      <c r="A17" s="13" t="s">
        <v>20</v>
      </c>
      <c r="B17" s="7">
        <f>'[1]34.2'!P17</f>
        <v>50.481000000000002</v>
      </c>
      <c r="C17" s="7">
        <f>'[1]35.2'!P17</f>
        <v>0</v>
      </c>
      <c r="D17" s="7">
        <f>'[1]36.2'!P17</f>
        <v>0</v>
      </c>
      <c r="E17" s="7">
        <f>'[1]37.2'!P17</f>
        <v>0</v>
      </c>
      <c r="F17" s="7">
        <f>'[1]38.2'!P17</f>
        <v>0</v>
      </c>
      <c r="G17" s="8">
        <f t="shared" si="0"/>
        <v>50.481000000000002</v>
      </c>
      <c r="H17" s="12"/>
    </row>
    <row r="18" spans="1:8" ht="18" customHeight="1" x14ac:dyDescent="0.25">
      <c r="A18" s="9" t="s">
        <v>21</v>
      </c>
      <c r="B18" s="10">
        <f>'[1]34.2'!P18</f>
        <v>1724.5041000000006</v>
      </c>
      <c r="C18" s="10">
        <f>'[1]35.2'!P18</f>
        <v>306.88900000000001</v>
      </c>
      <c r="D18" s="10">
        <f>'[1]36.2'!P18</f>
        <v>111.37</v>
      </c>
      <c r="E18" s="10">
        <f>'[1]37.2'!P18</f>
        <v>255.97200000000001</v>
      </c>
      <c r="F18" s="10">
        <f>'[1]38.2'!P18</f>
        <v>337.51560000000001</v>
      </c>
      <c r="G18" s="11">
        <f t="shared" si="0"/>
        <v>2736.250700000001</v>
      </c>
      <c r="H18" s="12"/>
    </row>
    <row r="19" spans="1:8" ht="18" customHeight="1" x14ac:dyDescent="0.25">
      <c r="A19" s="6" t="s">
        <v>22</v>
      </c>
      <c r="B19" s="7">
        <f>'[1]34.2'!P19</f>
        <v>0</v>
      </c>
      <c r="C19" s="7">
        <f>'[1]35.2'!P19</f>
        <v>0</v>
      </c>
      <c r="D19" s="7">
        <f>'[1]36.2'!P19</f>
        <v>0</v>
      </c>
      <c r="E19" s="7">
        <f>'[1]37.2'!P19</f>
        <v>0</v>
      </c>
      <c r="F19" s="7">
        <f>'[1]38.2'!P19</f>
        <v>0</v>
      </c>
      <c r="G19" s="8">
        <f t="shared" si="0"/>
        <v>0</v>
      </c>
      <c r="H19" s="12"/>
    </row>
    <row r="20" spans="1:8" ht="18" customHeight="1" x14ac:dyDescent="0.25">
      <c r="A20" s="9" t="s">
        <v>23</v>
      </c>
      <c r="B20" s="10">
        <f>'[1]34.2'!P20</f>
        <v>445.07049999999998</v>
      </c>
      <c r="C20" s="10">
        <f>'[1]35.2'!P20</f>
        <v>161.56800000000001</v>
      </c>
      <c r="D20" s="10">
        <f>'[1]36.2'!P20</f>
        <v>9.516</v>
      </c>
      <c r="E20" s="10">
        <f>'[1]37.2'!P20</f>
        <v>171.42500000000001</v>
      </c>
      <c r="F20" s="10">
        <f>'[1]38.2'!P20</f>
        <v>65.97399999999999</v>
      </c>
      <c r="G20" s="11">
        <f t="shared" si="0"/>
        <v>853.55349999999999</v>
      </c>
      <c r="H20" s="12"/>
    </row>
    <row r="21" spans="1:8" ht="18" customHeight="1" x14ac:dyDescent="0.25">
      <c r="A21" s="6" t="s">
        <v>24</v>
      </c>
      <c r="B21" s="7">
        <f>'[1]34.2'!P21</f>
        <v>7.0000000000000001E-3</v>
      </c>
      <c r="C21" s="7">
        <f>'[1]35.2'!P21</f>
        <v>0</v>
      </c>
      <c r="D21" s="7">
        <f>'[1]36.2'!P21</f>
        <v>0</v>
      </c>
      <c r="E21" s="7">
        <f>'[1]37.2'!P21</f>
        <v>0</v>
      </c>
      <c r="F21" s="7">
        <f>'[1]38.2'!P21</f>
        <v>0</v>
      </c>
      <c r="G21" s="8">
        <f t="shared" si="0"/>
        <v>7.0000000000000001E-3</v>
      </c>
      <c r="H21" s="12"/>
    </row>
    <row r="22" spans="1:8" ht="18" customHeight="1" x14ac:dyDescent="0.25">
      <c r="A22" s="9" t="s">
        <v>25</v>
      </c>
      <c r="B22" s="10">
        <f>'[1]34.2'!P22</f>
        <v>1240.0643999999998</v>
      </c>
      <c r="C22" s="10">
        <f>'[1]35.2'!P22</f>
        <v>79.944500000000005</v>
      </c>
      <c r="D22" s="10">
        <f>'[1]36.2'!P22</f>
        <v>37.871499999999997</v>
      </c>
      <c r="E22" s="10">
        <f>'[1]37.2'!P22</f>
        <v>216.25</v>
      </c>
      <c r="F22" s="10">
        <f>'[1]38.2'!P22</f>
        <v>33.162999999999997</v>
      </c>
      <c r="G22" s="11">
        <f t="shared" si="0"/>
        <v>1607.2933999999998</v>
      </c>
      <c r="H22" s="12"/>
    </row>
    <row r="23" spans="1:8" ht="18" customHeight="1" x14ac:dyDescent="0.25">
      <c r="A23" s="6" t="s">
        <v>26</v>
      </c>
      <c r="B23" s="7">
        <f>'[1]34.2'!P23</f>
        <v>335.34185000000002</v>
      </c>
      <c r="C23" s="7">
        <f>'[1]35.2'!P23</f>
        <v>356.79050000000001</v>
      </c>
      <c r="D23" s="7">
        <f>'[1]36.2'!P23</f>
        <v>0</v>
      </c>
      <c r="E23" s="7">
        <f>'[1]37.2'!P23</f>
        <v>3</v>
      </c>
      <c r="F23" s="7">
        <f>'[1]38.2'!P23</f>
        <v>8.8400000000000006E-2</v>
      </c>
      <c r="G23" s="8">
        <f t="shared" si="0"/>
        <v>695.22075000000007</v>
      </c>
      <c r="H23" s="12"/>
    </row>
    <row r="24" spans="1:8" ht="18" customHeight="1" x14ac:dyDescent="0.25">
      <c r="A24" s="9" t="s">
        <v>27</v>
      </c>
      <c r="B24" s="10">
        <f>'[1]34.2'!P24</f>
        <v>51.121000000000002</v>
      </c>
      <c r="C24" s="10">
        <f>'[1]35.2'!P24</f>
        <v>112.13800000000001</v>
      </c>
      <c r="D24" s="10">
        <f>'[1]36.2'!P24</f>
        <v>12.744999999999999</v>
      </c>
      <c r="E24" s="10">
        <f>'[1]37.2'!P24</f>
        <v>5.2</v>
      </c>
      <c r="F24" s="10">
        <f>'[1]38.2'!P24</f>
        <v>0.53600000000000003</v>
      </c>
      <c r="G24" s="11">
        <f t="shared" si="0"/>
        <v>181.74</v>
      </c>
      <c r="H24" s="12"/>
    </row>
    <row r="25" spans="1:8" ht="18" customHeight="1" x14ac:dyDescent="0.25">
      <c r="A25" s="6" t="s">
        <v>28</v>
      </c>
      <c r="B25" s="7">
        <f>'[1]34.2'!P25</f>
        <v>565.91009999999994</v>
      </c>
      <c r="C25" s="7">
        <f>'[1]35.2'!P25</f>
        <v>0</v>
      </c>
      <c r="D25" s="7">
        <f>'[1]36.2'!P25</f>
        <v>1.1063999999999998</v>
      </c>
      <c r="E25" s="7">
        <f>'[1]37.2'!P25</f>
        <v>130.63499999999999</v>
      </c>
      <c r="F25" s="7">
        <f>'[1]38.2'!P25</f>
        <v>0.76719999999999999</v>
      </c>
      <c r="G25" s="8">
        <f t="shared" si="0"/>
        <v>698.41869999999994</v>
      </c>
      <c r="H25" s="12"/>
    </row>
    <row r="26" spans="1:8" ht="18" customHeight="1" x14ac:dyDescent="0.25">
      <c r="A26" s="9" t="s">
        <v>29</v>
      </c>
      <c r="B26" s="10">
        <f>'[1]34.2'!P26</f>
        <v>1927.5912000000001</v>
      </c>
      <c r="C26" s="10">
        <f>'[1]35.2'!P26</f>
        <v>0</v>
      </c>
      <c r="D26" s="10">
        <f>'[1]36.2'!P26</f>
        <v>2.5514999999999999</v>
      </c>
      <c r="E26" s="10">
        <f>'[1]37.2'!P26</f>
        <v>0</v>
      </c>
      <c r="F26" s="10">
        <f>'[1]38.2'!P26</f>
        <v>1.335</v>
      </c>
      <c r="G26" s="11">
        <f t="shared" si="0"/>
        <v>1931.4777000000001</v>
      </c>
      <c r="H26" s="12"/>
    </row>
    <row r="27" spans="1:8" ht="18" customHeight="1" x14ac:dyDescent="0.25">
      <c r="A27" s="6" t="s">
        <v>30</v>
      </c>
      <c r="B27" s="7">
        <f>'[1]34.2'!P27</f>
        <v>1782.3921500000001</v>
      </c>
      <c r="C27" s="7">
        <f>'[1]35.2'!P27</f>
        <v>37.243000000000002</v>
      </c>
      <c r="D27" s="7">
        <f>'[1]36.2'!P27</f>
        <v>20.182400000000001</v>
      </c>
      <c r="E27" s="7">
        <f>'[1]37.2'!P27</f>
        <v>118.78399999999999</v>
      </c>
      <c r="F27" s="7">
        <f>'[1]38.2'!P27</f>
        <v>134.55749999999998</v>
      </c>
      <c r="G27" s="8">
        <f t="shared" si="0"/>
        <v>2093.1590499999998</v>
      </c>
      <c r="H27" s="12"/>
    </row>
    <row r="28" spans="1:8" ht="18" customHeight="1" x14ac:dyDescent="0.25">
      <c r="A28" s="9" t="s">
        <v>31</v>
      </c>
      <c r="B28" s="10">
        <f>'[1]34.2'!P28</f>
        <v>167.68102999999999</v>
      </c>
      <c r="C28" s="10">
        <f>'[1]35.2'!P28</f>
        <v>0</v>
      </c>
      <c r="D28" s="10">
        <f>'[1]36.2'!P28</f>
        <v>0</v>
      </c>
      <c r="E28" s="10">
        <f>'[1]37.2'!P28</f>
        <v>0</v>
      </c>
      <c r="F28" s="10">
        <f>'[1]38.2'!P28</f>
        <v>1.048</v>
      </c>
      <c r="G28" s="11">
        <f t="shared" si="0"/>
        <v>168.72902999999999</v>
      </c>
      <c r="H28" s="12"/>
    </row>
    <row r="29" spans="1:8" ht="18" customHeight="1" x14ac:dyDescent="0.25">
      <c r="A29" s="6" t="s">
        <v>32</v>
      </c>
      <c r="B29" s="7">
        <f>'[1]34.2'!P29</f>
        <v>5073.141700000001</v>
      </c>
      <c r="C29" s="7">
        <f>'[1]35.2'!P29</f>
        <v>400.55</v>
      </c>
      <c r="D29" s="7">
        <f>'[1]36.2'!P29</f>
        <v>293.45600000000002</v>
      </c>
      <c r="E29" s="7">
        <f>'[1]37.2'!P29</f>
        <v>926.16</v>
      </c>
      <c r="F29" s="7">
        <f>'[1]38.2'!P29</f>
        <v>272.37900000000002</v>
      </c>
      <c r="G29" s="8">
        <f t="shared" si="0"/>
        <v>6965.6867000000011</v>
      </c>
      <c r="H29" s="12"/>
    </row>
    <row r="30" spans="1:8" ht="18" customHeight="1" x14ac:dyDescent="0.25">
      <c r="A30" s="9" t="s">
        <v>33</v>
      </c>
      <c r="B30" s="10">
        <f>'[1]34.2'!P30</f>
        <v>1138.018</v>
      </c>
      <c r="C30" s="10">
        <f>'[1]35.2'!P30</f>
        <v>0</v>
      </c>
      <c r="D30" s="10">
        <f>'[1]36.2'!P30</f>
        <v>0</v>
      </c>
      <c r="E30" s="10">
        <f>'[1]37.2'!P30</f>
        <v>159.11000000000001</v>
      </c>
      <c r="F30" s="10">
        <f>'[1]38.2'!P30</f>
        <v>7.9789999999999992</v>
      </c>
      <c r="G30" s="11">
        <f t="shared" si="0"/>
        <v>1305.1070000000002</v>
      </c>
      <c r="H30" s="12"/>
    </row>
    <row r="31" spans="1:8" ht="18" customHeight="1" x14ac:dyDescent="0.25">
      <c r="A31" s="6" t="s">
        <v>34</v>
      </c>
      <c r="B31" s="7">
        <f>'[1]34.2'!P31</f>
        <v>283.81829999999997</v>
      </c>
      <c r="C31" s="7">
        <f>'[1]35.2'!P31</f>
        <v>0</v>
      </c>
      <c r="D31" s="7">
        <f>'[1]36.2'!P31</f>
        <v>0.53100000000000003</v>
      </c>
      <c r="E31" s="7">
        <f>'[1]37.2'!P31</f>
        <v>6</v>
      </c>
      <c r="F31" s="7">
        <f>'[1]38.2'!P31</f>
        <v>0</v>
      </c>
      <c r="G31" s="8">
        <f t="shared" si="0"/>
        <v>290.34929999999997</v>
      </c>
      <c r="H31" s="12"/>
    </row>
    <row r="32" spans="1:8" ht="18" customHeight="1" x14ac:dyDescent="0.25">
      <c r="A32" s="14" t="s">
        <v>35</v>
      </c>
      <c r="B32" s="10">
        <f>'[1]34.2'!P32</f>
        <v>1239.1896000000002</v>
      </c>
      <c r="C32" s="10">
        <f>'[1]35.2'!P32</f>
        <v>0</v>
      </c>
      <c r="D32" s="10">
        <f>'[1]36.2'!P32</f>
        <v>0</v>
      </c>
      <c r="E32" s="10">
        <f>'[1]37.2'!P32</f>
        <v>35</v>
      </c>
      <c r="F32" s="10">
        <f>'[1]38.2'!P32</f>
        <v>2.6960000000000002</v>
      </c>
      <c r="G32" s="11">
        <f t="shared" si="0"/>
        <v>1276.8856000000001</v>
      </c>
      <c r="H32" s="12"/>
    </row>
    <row r="33" spans="1:8" ht="18" customHeight="1" x14ac:dyDescent="0.25">
      <c r="A33" s="15" t="s">
        <v>36</v>
      </c>
      <c r="B33" s="7">
        <f>'[1]34.2'!P33</f>
        <v>60.521999999999998</v>
      </c>
      <c r="C33" s="7">
        <f>'[1]35.2'!P33</f>
        <v>0</v>
      </c>
      <c r="D33" s="7">
        <f>'[1]36.2'!P33</f>
        <v>0</v>
      </c>
      <c r="E33" s="7">
        <f>'[1]37.2'!P33</f>
        <v>0.27</v>
      </c>
      <c r="F33" s="7">
        <f>'[1]38.2'!P33</f>
        <v>0</v>
      </c>
      <c r="G33" s="8">
        <f t="shared" si="0"/>
        <v>60.792000000000002</v>
      </c>
      <c r="H33" s="12"/>
    </row>
    <row r="34" spans="1:8" ht="18" customHeight="1" x14ac:dyDescent="0.25">
      <c r="A34" s="9" t="s">
        <v>37</v>
      </c>
      <c r="B34" s="10">
        <f>'[1]34.2'!P34</f>
        <v>1251.9317800000003</v>
      </c>
      <c r="C34" s="10">
        <f>'[1]35.2'!P34</f>
        <v>140.28800000000001</v>
      </c>
      <c r="D34" s="10">
        <f>'[1]36.2'!P34</f>
        <v>82.543199999999999</v>
      </c>
      <c r="E34" s="10">
        <f>'[1]37.2'!P34</f>
        <v>157.28039999999999</v>
      </c>
      <c r="F34" s="10">
        <f>'[1]38.2'!P34</f>
        <v>24.779</v>
      </c>
      <c r="G34" s="11">
        <f t="shared" si="0"/>
        <v>1656.8223800000005</v>
      </c>
      <c r="H34" s="12"/>
    </row>
    <row r="35" spans="1:8" ht="18" customHeight="1" x14ac:dyDescent="0.25">
      <c r="A35" s="6" t="s">
        <v>38</v>
      </c>
      <c r="B35" s="7">
        <f>'[1]34.2'!P35</f>
        <v>7023.7702731325653</v>
      </c>
      <c r="C35" s="7">
        <f>'[1]35.2'!P35</f>
        <v>104.25700000000001</v>
      </c>
      <c r="D35" s="7">
        <f>'[1]36.2'!P35</f>
        <v>167.55180000000001</v>
      </c>
      <c r="E35" s="7">
        <f>'[1]37.2'!P35</f>
        <v>360.62399999999997</v>
      </c>
      <c r="F35" s="7">
        <f>'[1]38.2'!P35</f>
        <v>35.639899999999997</v>
      </c>
      <c r="G35" s="8">
        <f t="shared" si="0"/>
        <v>7691.842973132565</v>
      </c>
      <c r="H35" s="12"/>
    </row>
    <row r="36" spans="1:8" ht="18" customHeight="1" x14ac:dyDescent="0.25">
      <c r="A36" s="9" t="s">
        <v>39</v>
      </c>
      <c r="B36" s="10">
        <f>'[1]34.2'!P36</f>
        <v>32.7652</v>
      </c>
      <c r="C36" s="10">
        <f>'[1]35.2'!P36</f>
        <v>46.896250000000002</v>
      </c>
      <c r="D36" s="10">
        <f>'[1]36.2'!P36</f>
        <v>0</v>
      </c>
      <c r="E36" s="10">
        <f>'[1]37.2'!P36</f>
        <v>2.92</v>
      </c>
      <c r="F36" s="10">
        <f>'[1]38.2'!P36</f>
        <v>0.19800000000000001</v>
      </c>
      <c r="G36" s="11">
        <f t="shared" si="0"/>
        <v>82.779449999999997</v>
      </c>
      <c r="H36" s="12"/>
    </row>
    <row r="37" spans="1:8" ht="18" customHeight="1" x14ac:dyDescent="0.25">
      <c r="A37" s="15" t="s">
        <v>40</v>
      </c>
      <c r="B37" s="7">
        <f>'[1]34.2'!P41</f>
        <v>568.79809999999998</v>
      </c>
      <c r="C37" s="7">
        <f>'[1]35.2'!P41</f>
        <v>30.62275</v>
      </c>
      <c r="D37" s="7">
        <f>'[1]36.2'!P41</f>
        <v>0</v>
      </c>
      <c r="E37" s="7">
        <f>'[1]37.2'!P41</f>
        <v>461.78</v>
      </c>
      <c r="F37" s="7">
        <f>'[1]38.2'!P41</f>
        <v>1.3149999999999999</v>
      </c>
      <c r="G37" s="16">
        <f t="shared" ref="G37:G73" si="1">SUM(B37:F37)</f>
        <v>1062.51585</v>
      </c>
      <c r="H37" s="12"/>
    </row>
    <row r="38" spans="1:8" ht="18" customHeight="1" x14ac:dyDescent="0.25">
      <c r="A38" s="14" t="s">
        <v>41</v>
      </c>
      <c r="B38" s="10">
        <f>'[1]34.2'!P42</f>
        <v>172.50269999999998</v>
      </c>
      <c r="C38" s="10">
        <f>'[1]35.2'!P42</f>
        <v>0</v>
      </c>
      <c r="D38" s="10">
        <f>'[1]36.2'!P42</f>
        <v>0</v>
      </c>
      <c r="E38" s="10">
        <f>'[1]37.2'!P42</f>
        <v>0</v>
      </c>
      <c r="F38" s="10">
        <f>'[1]38.2'!P42</f>
        <v>0</v>
      </c>
      <c r="G38" s="17">
        <f t="shared" si="1"/>
        <v>172.50269999999998</v>
      </c>
      <c r="H38" s="12"/>
    </row>
    <row r="39" spans="1:8" ht="18" customHeight="1" x14ac:dyDescent="0.25">
      <c r="A39" s="15" t="s">
        <v>42</v>
      </c>
      <c r="B39" s="7">
        <f>'[1]34.2'!P43</f>
        <v>2.0299999999999998</v>
      </c>
      <c r="C39" s="7">
        <f>'[1]35.2'!P43</f>
        <v>0</v>
      </c>
      <c r="D39" s="7">
        <f>'[1]36.2'!P43</f>
        <v>0</v>
      </c>
      <c r="E39" s="7">
        <f>'[1]37.2'!P43</f>
        <v>0</v>
      </c>
      <c r="F39" s="7">
        <f>'[1]38.2'!P43</f>
        <v>0</v>
      </c>
      <c r="G39" s="16">
        <f t="shared" si="1"/>
        <v>2.0299999999999998</v>
      </c>
      <c r="H39" s="12"/>
    </row>
    <row r="40" spans="1:8" ht="18" customHeight="1" x14ac:dyDescent="0.25">
      <c r="A40" s="18" t="s">
        <v>43</v>
      </c>
      <c r="B40" s="10">
        <f>'[1]34.2'!P44</f>
        <v>5.8309999999999995</v>
      </c>
      <c r="C40" s="10">
        <f>'[1]35.2'!P44</f>
        <v>0</v>
      </c>
      <c r="D40" s="10">
        <f>'[1]36.2'!P44</f>
        <v>1.198</v>
      </c>
      <c r="E40" s="10">
        <f>'[1]37.2'!P44</f>
        <v>0</v>
      </c>
      <c r="F40" s="10">
        <f>'[1]38.2'!P44</f>
        <v>0</v>
      </c>
      <c r="G40" s="17">
        <f t="shared" si="1"/>
        <v>7.0289999999999999</v>
      </c>
      <c r="H40" s="12"/>
    </row>
    <row r="41" spans="1:8" ht="18" customHeight="1" x14ac:dyDescent="0.25">
      <c r="A41" s="15" t="s">
        <v>44</v>
      </c>
      <c r="B41" s="7">
        <f>'[1]34.2'!P45</f>
        <v>996.86074999999994</v>
      </c>
      <c r="C41" s="7">
        <f>'[1]35.2'!P45</f>
        <v>96.010249999999999</v>
      </c>
      <c r="D41" s="7">
        <f>'[1]36.2'!P45</f>
        <v>31.17</v>
      </c>
      <c r="E41" s="7">
        <f>'[1]37.2'!P45</f>
        <v>49.99</v>
      </c>
      <c r="F41" s="7">
        <f>'[1]38.2'!P45</f>
        <v>23.4</v>
      </c>
      <c r="G41" s="16">
        <f t="shared" si="1"/>
        <v>1197.431</v>
      </c>
      <c r="H41" s="12"/>
    </row>
    <row r="42" spans="1:8" ht="18" customHeight="1" x14ac:dyDescent="0.25">
      <c r="A42" s="14" t="s">
        <v>45</v>
      </c>
      <c r="B42" s="10">
        <f>'[1]34.2'!P46</f>
        <v>1166.2625</v>
      </c>
      <c r="C42" s="10">
        <f>'[1]35.2'!P46</f>
        <v>0</v>
      </c>
      <c r="D42" s="10">
        <f>'[1]36.2'!P46</f>
        <v>4.6399999999999997E-2</v>
      </c>
      <c r="E42" s="10">
        <f>'[1]37.2'!P46</f>
        <v>0</v>
      </c>
      <c r="F42" s="10">
        <f>'[1]38.2'!P46</f>
        <v>0</v>
      </c>
      <c r="G42" s="17">
        <f t="shared" si="1"/>
        <v>1166.3089</v>
      </c>
      <c r="H42" s="12"/>
    </row>
    <row r="43" spans="1:8" ht="18" customHeight="1" x14ac:dyDescent="0.25">
      <c r="A43" s="15" t="s">
        <v>46</v>
      </c>
      <c r="B43" s="7">
        <f>'[1]34.2'!P47</f>
        <v>130.39680000000001</v>
      </c>
      <c r="C43" s="7">
        <f>'[1]35.2'!P47</f>
        <v>0</v>
      </c>
      <c r="D43" s="7">
        <f>'[1]36.2'!P47</f>
        <v>0.83120000000000005</v>
      </c>
      <c r="E43" s="7">
        <f>'[1]37.2'!P47</f>
        <v>0.28699999999999998</v>
      </c>
      <c r="F43" s="7">
        <f>'[1]38.2'!P47</f>
        <v>4.3570000000000002</v>
      </c>
      <c r="G43" s="16">
        <f t="shared" si="1"/>
        <v>135.87200000000001</v>
      </c>
      <c r="H43" s="12"/>
    </row>
    <row r="44" spans="1:8" ht="18" customHeight="1" x14ac:dyDescent="0.25">
      <c r="A44" s="14" t="s">
        <v>47</v>
      </c>
      <c r="B44" s="10">
        <f>'[1]34.2'!P48</f>
        <v>0</v>
      </c>
      <c r="C44" s="10">
        <f>'[1]35.2'!P48</f>
        <v>0</v>
      </c>
      <c r="D44" s="10">
        <f>'[1]36.2'!P48</f>
        <v>0</v>
      </c>
      <c r="E44" s="10">
        <f>'[1]37.2'!P48</f>
        <v>0</v>
      </c>
      <c r="F44" s="10">
        <f>'[1]38.2'!P48</f>
        <v>0</v>
      </c>
      <c r="G44" s="17">
        <f t="shared" si="1"/>
        <v>0</v>
      </c>
      <c r="H44" s="12"/>
    </row>
    <row r="45" spans="1:8" ht="18" customHeight="1" x14ac:dyDescent="0.25">
      <c r="A45" s="15" t="s">
        <v>48</v>
      </c>
      <c r="B45" s="7">
        <f>'[1]34.2'!P49</f>
        <v>818.46039999999994</v>
      </c>
      <c r="C45" s="7">
        <f>'[1]35.2'!P49</f>
        <v>0</v>
      </c>
      <c r="D45" s="7">
        <f>'[1]36.2'!P49</f>
        <v>1.4733999999999998</v>
      </c>
      <c r="E45" s="7">
        <f>'[1]37.2'!P49</f>
        <v>11.360000000000001</v>
      </c>
      <c r="F45" s="7">
        <f>'[1]38.2'!P49</f>
        <v>5.4363000000000001</v>
      </c>
      <c r="G45" s="16">
        <f t="shared" si="1"/>
        <v>836.73009999999988</v>
      </c>
      <c r="H45" s="12"/>
    </row>
    <row r="46" spans="1:8" ht="18" customHeight="1" x14ac:dyDescent="0.25">
      <c r="A46" s="18" t="s">
        <v>49</v>
      </c>
      <c r="B46" s="10">
        <f>'[1]34.2'!P50</f>
        <v>8.7210000000000001</v>
      </c>
      <c r="C46" s="10">
        <f>'[1]35.2'!P50</f>
        <v>0</v>
      </c>
      <c r="D46" s="10">
        <f>'[1]36.2'!P50</f>
        <v>0</v>
      </c>
      <c r="E46" s="10">
        <f>'[1]37.2'!P50</f>
        <v>0.36</v>
      </c>
      <c r="F46" s="10">
        <f>'[1]38.2'!P50</f>
        <v>0</v>
      </c>
      <c r="G46" s="17">
        <f t="shared" si="1"/>
        <v>9.0809999999999995</v>
      </c>
      <c r="H46" s="12"/>
    </row>
    <row r="47" spans="1:8" ht="18" customHeight="1" x14ac:dyDescent="0.25">
      <c r="A47" s="19" t="s">
        <v>50</v>
      </c>
      <c r="B47" s="7">
        <f>'[1]34.2'!P51</f>
        <v>3.5999999999999997E-2</v>
      </c>
      <c r="C47" s="7">
        <f>'[1]35.2'!P51</f>
        <v>14.073</v>
      </c>
      <c r="D47" s="7">
        <f>'[1]36.2'!P51</f>
        <v>91.826999999999998</v>
      </c>
      <c r="E47" s="7">
        <f>'[1]37.2'!P51</f>
        <v>10.68</v>
      </c>
      <c r="F47" s="7">
        <f>'[1]38.2'!P51</f>
        <v>0</v>
      </c>
      <c r="G47" s="16">
        <f t="shared" si="1"/>
        <v>116.61599999999999</v>
      </c>
      <c r="H47" s="12"/>
    </row>
    <row r="48" spans="1:8" ht="18" customHeight="1" x14ac:dyDescent="0.25">
      <c r="A48" s="18" t="s">
        <v>51</v>
      </c>
      <c r="B48" s="10">
        <f>'[1]34.2'!P52</f>
        <v>25.5535</v>
      </c>
      <c r="C48" s="10">
        <f>'[1]35.2'!P52</f>
        <v>0</v>
      </c>
      <c r="D48" s="10">
        <f>'[1]36.2'!P52</f>
        <v>5.758</v>
      </c>
      <c r="E48" s="10">
        <f>'[1]37.2'!P52</f>
        <v>1.1890000000000001</v>
      </c>
      <c r="F48" s="10">
        <f>'[1]38.2'!P52</f>
        <v>0</v>
      </c>
      <c r="G48" s="17">
        <f t="shared" si="1"/>
        <v>32.500500000000002</v>
      </c>
      <c r="H48" s="12"/>
    </row>
    <row r="49" spans="1:8" ht="18" customHeight="1" x14ac:dyDescent="0.25">
      <c r="A49" s="15" t="s">
        <v>52</v>
      </c>
      <c r="B49" s="7">
        <f>'[1]34.2'!P53</f>
        <v>28.506</v>
      </c>
      <c r="C49" s="7">
        <f>'[1]35.2'!P53</f>
        <v>0</v>
      </c>
      <c r="D49" s="7">
        <f>'[1]36.2'!P53</f>
        <v>0</v>
      </c>
      <c r="E49" s="7">
        <f>'[1]37.2'!P53</f>
        <v>0</v>
      </c>
      <c r="F49" s="7">
        <f>'[1]38.2'!P53</f>
        <v>0</v>
      </c>
      <c r="G49" s="16">
        <f t="shared" si="1"/>
        <v>28.506</v>
      </c>
      <c r="H49" s="12"/>
    </row>
    <row r="50" spans="1:8" ht="18" customHeight="1" x14ac:dyDescent="0.25">
      <c r="A50" s="14" t="s">
        <v>53</v>
      </c>
      <c r="B50" s="10">
        <f>'[1]34.2'!P54</f>
        <v>673.78590000000008</v>
      </c>
      <c r="C50" s="10">
        <f>'[1]35.2'!P54</f>
        <v>20.276000000000003</v>
      </c>
      <c r="D50" s="10">
        <f>'[1]36.2'!P54</f>
        <v>30.6814</v>
      </c>
      <c r="E50" s="10">
        <f>'[1]37.2'!P54</f>
        <v>15.341999999999999</v>
      </c>
      <c r="F50" s="10">
        <f>'[1]38.2'!P54</f>
        <v>84.82</v>
      </c>
      <c r="G50" s="17">
        <f t="shared" si="1"/>
        <v>824.90530000000012</v>
      </c>
      <c r="H50" s="12"/>
    </row>
    <row r="51" spans="1:8" ht="18" customHeight="1" x14ac:dyDescent="0.25">
      <c r="A51" s="20" t="s">
        <v>54</v>
      </c>
      <c r="B51" s="7">
        <f>'[1]34.2'!P55</f>
        <v>37.239999999999995</v>
      </c>
      <c r="C51" s="7">
        <f>'[1]35.2'!P55</f>
        <v>0</v>
      </c>
      <c r="D51" s="7">
        <f>'[1]36.2'!P55</f>
        <v>0</v>
      </c>
      <c r="E51" s="7">
        <f>'[1]37.2'!P55</f>
        <v>0</v>
      </c>
      <c r="F51" s="7">
        <f>'[1]38.2'!P55</f>
        <v>0</v>
      </c>
      <c r="G51" s="16">
        <f t="shared" si="1"/>
        <v>37.239999999999995</v>
      </c>
      <c r="H51" s="12"/>
    </row>
    <row r="52" spans="1:8" ht="18" customHeight="1" x14ac:dyDescent="0.25">
      <c r="A52" s="14" t="s">
        <v>55</v>
      </c>
      <c r="B52" s="10">
        <f>'[1]34.2'!P56</f>
        <v>7.3469999999999995</v>
      </c>
      <c r="C52" s="10">
        <f>'[1]35.2'!P56</f>
        <v>129.53049999999999</v>
      </c>
      <c r="D52" s="10">
        <f>'[1]36.2'!P56</f>
        <v>0</v>
      </c>
      <c r="E52" s="10">
        <f>'[1]37.2'!P56</f>
        <v>4.4000000000000004</v>
      </c>
      <c r="F52" s="10">
        <f>'[1]38.2'!P56</f>
        <v>0</v>
      </c>
      <c r="G52" s="17">
        <f t="shared" si="1"/>
        <v>141.2775</v>
      </c>
      <c r="H52" s="12"/>
    </row>
    <row r="53" spans="1:8" ht="18" customHeight="1" x14ac:dyDescent="0.25">
      <c r="A53" s="15" t="s">
        <v>56</v>
      </c>
      <c r="B53" s="7">
        <f>'[1]34.2'!P57</f>
        <v>1028.527</v>
      </c>
      <c r="C53" s="7">
        <f>'[1]35.2'!P57</f>
        <v>104.0805</v>
      </c>
      <c r="D53" s="7">
        <f>'[1]36.2'!P57</f>
        <v>198.74160000000001</v>
      </c>
      <c r="E53" s="7">
        <f>'[1]37.2'!P57</f>
        <v>450.29799999999994</v>
      </c>
      <c r="F53" s="7">
        <f>'[1]38.2'!P57</f>
        <v>71.290999999999983</v>
      </c>
      <c r="G53" s="16">
        <f t="shared" si="1"/>
        <v>1852.9381000000001</v>
      </c>
      <c r="H53" s="12"/>
    </row>
    <row r="54" spans="1:8" ht="18" customHeight="1" x14ac:dyDescent="0.25">
      <c r="A54" s="14" t="s">
        <v>57</v>
      </c>
      <c r="B54" s="10">
        <f>'[1]34.2'!P58</f>
        <v>95.844800000000006</v>
      </c>
      <c r="C54" s="10">
        <f>'[1]35.2'!P58</f>
        <v>62.653999999999996</v>
      </c>
      <c r="D54" s="10">
        <f>'[1]36.2'!P58</f>
        <v>9.1429000000000009</v>
      </c>
      <c r="E54" s="10">
        <f>'[1]37.2'!P58</f>
        <v>69.665999999999997</v>
      </c>
      <c r="F54" s="10">
        <f>'[1]38.2'!P58</f>
        <v>0.95650000000000002</v>
      </c>
      <c r="G54" s="17">
        <f t="shared" si="1"/>
        <v>238.26420000000002</v>
      </c>
      <c r="H54" s="12"/>
    </row>
    <row r="55" spans="1:8" ht="18" customHeight="1" x14ac:dyDescent="0.25">
      <c r="A55" s="20" t="s">
        <v>58</v>
      </c>
      <c r="B55" s="7">
        <f>'[1]34.2'!P59</f>
        <v>11.2758</v>
      </c>
      <c r="C55" s="7">
        <f>'[1]35.2'!P59</f>
        <v>0</v>
      </c>
      <c r="D55" s="7">
        <f>'[1]36.2'!P59</f>
        <v>10.846200000000001</v>
      </c>
      <c r="E55" s="7">
        <f>'[1]37.2'!P59</f>
        <v>0</v>
      </c>
      <c r="F55" s="7">
        <f>'[1]38.2'!P59</f>
        <v>0</v>
      </c>
      <c r="G55" s="16">
        <f t="shared" si="1"/>
        <v>22.122</v>
      </c>
      <c r="H55" s="12"/>
    </row>
    <row r="56" spans="1:8" ht="18" customHeight="1" x14ac:dyDescent="0.25">
      <c r="A56" s="14" t="s">
        <v>59</v>
      </c>
      <c r="B56" s="10">
        <f>'[1]34.2'!P60</f>
        <v>130.53149999999999</v>
      </c>
      <c r="C56" s="10">
        <f>'[1]35.2'!P60</f>
        <v>8.9600000000000009</v>
      </c>
      <c r="D56" s="10">
        <f>'[1]36.2'!P60</f>
        <v>8.0000000000000002E-3</v>
      </c>
      <c r="E56" s="10">
        <f>'[1]37.2'!P60</f>
        <v>0</v>
      </c>
      <c r="F56" s="10">
        <f>'[1]38.2'!P60</f>
        <v>12.629999999999999</v>
      </c>
      <c r="G56" s="17">
        <f t="shared" si="1"/>
        <v>152.12950000000001</v>
      </c>
      <c r="H56" s="12"/>
    </row>
    <row r="57" spans="1:8" ht="18" customHeight="1" x14ac:dyDescent="0.25">
      <c r="A57" s="15" t="s">
        <v>60</v>
      </c>
      <c r="B57" s="7">
        <f>'[1]34.2'!P61</f>
        <v>252.53040000000001</v>
      </c>
      <c r="C57" s="7">
        <f>'[1]35.2'!P61</f>
        <v>65.734999999999999</v>
      </c>
      <c r="D57" s="7">
        <f>'[1]36.2'!P61</f>
        <v>9.2394999999999996</v>
      </c>
      <c r="E57" s="7">
        <f>'[1]37.2'!P61</f>
        <v>6.5629999999999997</v>
      </c>
      <c r="F57" s="7">
        <f>'[1]38.2'!P61</f>
        <v>20.146799999999999</v>
      </c>
      <c r="G57" s="16">
        <f t="shared" si="1"/>
        <v>354.21469999999999</v>
      </c>
      <c r="H57" s="12"/>
    </row>
    <row r="58" spans="1:8" ht="18" customHeight="1" x14ac:dyDescent="0.25">
      <c r="A58" s="18" t="s">
        <v>61</v>
      </c>
      <c r="B58" s="10">
        <f>'[1]34.2'!P62</f>
        <v>35.0837</v>
      </c>
      <c r="C58" s="10">
        <f>'[1]35.2'!P62</f>
        <v>0</v>
      </c>
      <c r="D58" s="10">
        <f>'[1]36.2'!P62</f>
        <v>0</v>
      </c>
      <c r="E58" s="10">
        <f>'[1]37.2'!P62</f>
        <v>0</v>
      </c>
      <c r="F58" s="10">
        <f>'[1]38.2'!P62</f>
        <v>0.20399999999999999</v>
      </c>
      <c r="G58" s="17">
        <f t="shared" si="1"/>
        <v>35.287700000000001</v>
      </c>
      <c r="H58" s="12"/>
    </row>
    <row r="59" spans="1:8" ht="18" customHeight="1" x14ac:dyDescent="0.25">
      <c r="A59" s="15" t="s">
        <v>62</v>
      </c>
      <c r="B59" s="7">
        <f>'[1]34.2'!P63</f>
        <v>45.104300000000002</v>
      </c>
      <c r="C59" s="7">
        <f>'[1]35.2'!P63</f>
        <v>0</v>
      </c>
      <c r="D59" s="7">
        <f>'[1]36.2'!P63</f>
        <v>0</v>
      </c>
      <c r="E59" s="7">
        <f>'[1]37.2'!P63</f>
        <v>0</v>
      </c>
      <c r="F59" s="7">
        <f>'[1]38.2'!P63</f>
        <v>0</v>
      </c>
      <c r="G59" s="16">
        <f t="shared" si="1"/>
        <v>45.104300000000002</v>
      </c>
      <c r="H59" s="12"/>
    </row>
    <row r="60" spans="1:8" ht="18" customHeight="1" x14ac:dyDescent="0.25">
      <c r="A60" s="14" t="s">
        <v>63</v>
      </c>
      <c r="B60" s="10">
        <f>'[1]34.2'!P64</f>
        <v>98.049999999999983</v>
      </c>
      <c r="C60" s="10">
        <f>'[1]35.2'!P64</f>
        <v>0</v>
      </c>
      <c r="D60" s="10">
        <f>'[1]36.2'!P64</f>
        <v>0</v>
      </c>
      <c r="E60" s="10">
        <f>'[1]37.2'!P64</f>
        <v>0</v>
      </c>
      <c r="F60" s="10">
        <f>'[1]38.2'!P64</f>
        <v>0</v>
      </c>
      <c r="G60" s="17">
        <f t="shared" si="1"/>
        <v>98.049999999999983</v>
      </c>
      <c r="H60" s="12"/>
    </row>
    <row r="61" spans="1:8" ht="18" customHeight="1" x14ac:dyDescent="0.25">
      <c r="A61" s="15" t="s">
        <v>64</v>
      </c>
      <c r="B61" s="7">
        <f>'[1]34.2'!P65</f>
        <v>1262.5549999999998</v>
      </c>
      <c r="C61" s="7">
        <f>'[1]35.2'!P65</f>
        <v>0.68</v>
      </c>
      <c r="D61" s="7">
        <f>'[1]36.2'!P65</f>
        <v>9.6158000000000001</v>
      </c>
      <c r="E61" s="7">
        <f>'[1]37.2'!P65</f>
        <v>0.107</v>
      </c>
      <c r="F61" s="7">
        <f>'[1]38.2'!P65</f>
        <v>0.15</v>
      </c>
      <c r="G61" s="16">
        <f t="shared" si="1"/>
        <v>1273.1078</v>
      </c>
      <c r="H61" s="12"/>
    </row>
    <row r="62" spans="1:8" ht="18" customHeight="1" x14ac:dyDescent="0.25">
      <c r="A62" s="14" t="s">
        <v>65</v>
      </c>
      <c r="B62" s="10">
        <f>'[1]34.2'!P66</f>
        <v>744.0469999999998</v>
      </c>
      <c r="C62" s="10">
        <f>'[1]35.2'!P66</f>
        <v>184.33699999999999</v>
      </c>
      <c r="D62" s="10">
        <f>'[1]36.2'!P66</f>
        <v>8.9313000000000002</v>
      </c>
      <c r="E62" s="10">
        <f>'[1]37.2'!P66</f>
        <v>36.178000000000004</v>
      </c>
      <c r="F62" s="10">
        <f>'[1]38.2'!P66</f>
        <v>0.04</v>
      </c>
      <c r="G62" s="17">
        <f t="shared" si="1"/>
        <v>973.53329999999971</v>
      </c>
      <c r="H62" s="12"/>
    </row>
    <row r="63" spans="1:8" ht="18" customHeight="1" x14ac:dyDescent="0.25">
      <c r="A63" s="15" t="s">
        <v>66</v>
      </c>
      <c r="B63" s="7">
        <f>'[1]34.2'!P67</f>
        <v>224.46564999999998</v>
      </c>
      <c r="C63" s="7">
        <f>'[1]35.2'!P67</f>
        <v>12.684000000000001</v>
      </c>
      <c r="D63" s="7">
        <f>'[1]36.2'!P67</f>
        <v>32.878799999999998</v>
      </c>
      <c r="E63" s="7">
        <f>'[1]37.2'!P67</f>
        <v>166.959</v>
      </c>
      <c r="F63" s="7">
        <f>'[1]38.2'!P67</f>
        <v>1.595</v>
      </c>
      <c r="G63" s="16">
        <f t="shared" si="1"/>
        <v>438.58244999999999</v>
      </c>
      <c r="H63" s="12"/>
    </row>
    <row r="64" spans="1:8" ht="18" customHeight="1" x14ac:dyDescent="0.25">
      <c r="A64" s="14" t="s">
        <v>67</v>
      </c>
      <c r="B64" s="10">
        <f>'[1]34.2'!P68</f>
        <v>131.94</v>
      </c>
      <c r="C64" s="10">
        <f>'[1]35.2'!P68</f>
        <v>2.87</v>
      </c>
      <c r="D64" s="10">
        <f>'[1]36.2'!P68</f>
        <v>0.31859999999999994</v>
      </c>
      <c r="E64" s="10">
        <f>'[1]37.2'!P68</f>
        <v>20.72</v>
      </c>
      <c r="F64" s="10">
        <f>'[1]38.2'!P68</f>
        <v>0.48</v>
      </c>
      <c r="G64" s="17">
        <f t="shared" si="1"/>
        <v>156.32859999999999</v>
      </c>
      <c r="H64" s="12"/>
    </row>
    <row r="65" spans="1:8" ht="18" customHeight="1" x14ac:dyDescent="0.25">
      <c r="A65" s="15" t="s">
        <v>68</v>
      </c>
      <c r="B65" s="7">
        <f>'[1]34.2'!P69</f>
        <v>2728.3161500000001</v>
      </c>
      <c r="C65" s="7">
        <f>'[1]35.2'!P69</f>
        <v>14.004</v>
      </c>
      <c r="D65" s="7">
        <f>'[1]36.2'!P69</f>
        <v>0</v>
      </c>
      <c r="E65" s="7">
        <f>'[1]37.2'!P69</f>
        <v>704.29</v>
      </c>
      <c r="F65" s="7">
        <f>'[1]38.2'!P69</f>
        <v>32.337000000000003</v>
      </c>
      <c r="G65" s="16">
        <f t="shared" si="1"/>
        <v>3478.94715</v>
      </c>
      <c r="H65" s="12"/>
    </row>
    <row r="66" spans="1:8" ht="18" customHeight="1" x14ac:dyDescent="0.25">
      <c r="A66" s="14" t="s">
        <v>69</v>
      </c>
      <c r="B66" s="10">
        <f>'[1]34.2'!P70</f>
        <v>411.51949999999999</v>
      </c>
      <c r="C66" s="10">
        <f>'[1]35.2'!P70</f>
        <v>40.149000000000001</v>
      </c>
      <c r="D66" s="10">
        <f>'[1]36.2'!P70</f>
        <v>85.938700000000011</v>
      </c>
      <c r="E66" s="10">
        <f>'[1]37.2'!P70</f>
        <v>332.07</v>
      </c>
      <c r="F66" s="10">
        <f>'[1]38.2'!P70</f>
        <v>3.0545999999999998</v>
      </c>
      <c r="G66" s="17">
        <f t="shared" si="1"/>
        <v>872.73180000000013</v>
      </c>
      <c r="H66" s="12"/>
    </row>
    <row r="67" spans="1:8" ht="18" customHeight="1" x14ac:dyDescent="0.25">
      <c r="A67" s="20" t="s">
        <v>70</v>
      </c>
      <c r="B67" s="7">
        <f>'[1]34.2'!P71</f>
        <v>86.875500000000017</v>
      </c>
      <c r="C67" s="7">
        <f>'[1]35.2'!P71</f>
        <v>0</v>
      </c>
      <c r="D67" s="7">
        <f>'[1]36.2'!P71</f>
        <v>1.6E-2</v>
      </c>
      <c r="E67" s="7">
        <f>'[1]37.2'!P71</f>
        <v>0</v>
      </c>
      <c r="F67" s="7">
        <f>'[1]38.2'!P71</f>
        <v>0</v>
      </c>
      <c r="G67" s="16">
        <f t="shared" si="1"/>
        <v>86.891500000000022</v>
      </c>
      <c r="H67" s="12"/>
    </row>
    <row r="68" spans="1:8" ht="18" customHeight="1" x14ac:dyDescent="0.25">
      <c r="A68" s="14" t="s">
        <v>71</v>
      </c>
      <c r="B68" s="10">
        <f>'[1]34.2'!P72</f>
        <v>860.0642499999999</v>
      </c>
      <c r="C68" s="10">
        <f>'[1]35.2'!P72</f>
        <v>943.98325</v>
      </c>
      <c r="D68" s="10">
        <f>'[1]36.2'!P72</f>
        <v>646.63630000000001</v>
      </c>
      <c r="E68" s="10">
        <f>'[1]37.2'!P72</f>
        <v>106.652</v>
      </c>
      <c r="F68" s="10">
        <f>'[1]38.2'!P72</f>
        <v>0.86399999999999999</v>
      </c>
      <c r="G68" s="17">
        <f t="shared" si="1"/>
        <v>2558.1997999999999</v>
      </c>
      <c r="H68" s="12"/>
    </row>
    <row r="69" spans="1:8" ht="18" customHeight="1" x14ac:dyDescent="0.25">
      <c r="A69" s="6" t="s">
        <v>72</v>
      </c>
      <c r="B69" s="7">
        <f>'[1]34.2'!P73</f>
        <v>498.03090000000009</v>
      </c>
      <c r="C69" s="7">
        <f>'[1]35.2'!P73</f>
        <v>88.058250000000001</v>
      </c>
      <c r="D69" s="7">
        <f>'[1]36.2'!P73</f>
        <v>96.665000000000006</v>
      </c>
      <c r="E69" s="7">
        <f>'[1]37.2'!P73</f>
        <v>147.71799999999999</v>
      </c>
      <c r="F69" s="7">
        <f>'[1]38.2'!P73</f>
        <v>35</v>
      </c>
      <c r="G69" s="16">
        <f t="shared" si="1"/>
        <v>865.47215000000006</v>
      </c>
      <c r="H69" s="12"/>
    </row>
    <row r="70" spans="1:8" ht="18" customHeight="1" x14ac:dyDescent="0.25">
      <c r="A70" s="21" t="s">
        <v>73</v>
      </c>
      <c r="B70" s="10">
        <f>'[1]34.2'!P74</f>
        <v>899.38869999999997</v>
      </c>
      <c r="C70" s="10">
        <f>'[1]35.2'!P74</f>
        <v>54.750999999999998</v>
      </c>
      <c r="D70" s="10">
        <f>'[1]36.2'!P74</f>
        <v>59.555700000000002</v>
      </c>
      <c r="E70" s="10">
        <f>'[1]37.2'!P74</f>
        <v>152.62</v>
      </c>
      <c r="F70" s="10">
        <f>'[1]38.2'!P74</f>
        <v>30.427499999999998</v>
      </c>
      <c r="G70" s="17">
        <f t="shared" si="1"/>
        <v>1196.7429</v>
      </c>
      <c r="H70" s="12"/>
    </row>
    <row r="71" spans="1:8" ht="18" customHeight="1" x14ac:dyDescent="0.25">
      <c r="A71" s="6" t="s">
        <v>74</v>
      </c>
      <c r="B71" s="7">
        <f>'[1]34.2'!P75</f>
        <v>19.497499999999999</v>
      </c>
      <c r="C71" s="7">
        <f>'[1]35.2'!P75</f>
        <v>0</v>
      </c>
      <c r="D71" s="7">
        <f>'[1]36.2'!P75</f>
        <v>0</v>
      </c>
      <c r="E71" s="7">
        <f>'[1]37.2'!P75</f>
        <v>0</v>
      </c>
      <c r="F71" s="7">
        <f>'[1]38.2'!P75</f>
        <v>0</v>
      </c>
      <c r="G71" s="16">
        <f t="shared" si="1"/>
        <v>19.497499999999999</v>
      </c>
      <c r="H71" s="12"/>
    </row>
    <row r="72" spans="1:8" ht="18" customHeight="1" x14ac:dyDescent="0.25">
      <c r="A72" s="9" t="s">
        <v>75</v>
      </c>
      <c r="B72" s="10">
        <f>'[1]34.2'!P76</f>
        <v>18142.749299999999</v>
      </c>
      <c r="C72" s="10">
        <f>'[1]35.2'!P76</f>
        <v>53.844999999999999</v>
      </c>
      <c r="D72" s="10">
        <f>'[1]36.2'!P76</f>
        <v>173.69549999999998</v>
      </c>
      <c r="E72" s="10">
        <f>'[1]37.2'!P76</f>
        <v>168.21</v>
      </c>
      <c r="F72" s="10">
        <f>'[1]38.2'!P76</f>
        <v>8.9890000000000008</v>
      </c>
      <c r="G72" s="17">
        <f t="shared" si="1"/>
        <v>18547.488800000003</v>
      </c>
      <c r="H72" s="12"/>
    </row>
    <row r="73" spans="1:8" ht="18" customHeight="1" x14ac:dyDescent="0.25">
      <c r="A73" s="6" t="s">
        <v>76</v>
      </c>
      <c r="B73" s="22">
        <f>'[1]34.2'!P77</f>
        <v>8939.6884078906223</v>
      </c>
      <c r="C73" s="22">
        <f>'[1]35.2'!P77</f>
        <v>74.374999999999986</v>
      </c>
      <c r="D73" s="22">
        <f>'[1]36.2'!P77</f>
        <v>151.06319999999999</v>
      </c>
      <c r="E73" s="22">
        <f>'[1]37.2'!P77</f>
        <v>115.764</v>
      </c>
      <c r="F73" s="22">
        <f>'[1]38.2'!P77</f>
        <v>39.014000000000003</v>
      </c>
      <c r="G73" s="16">
        <f t="shared" si="1"/>
        <v>9319.9046078906213</v>
      </c>
      <c r="H73" s="12"/>
    </row>
    <row r="74" spans="1:8" ht="18" customHeight="1" x14ac:dyDescent="0.25">
      <c r="A74" s="23" t="s">
        <v>77</v>
      </c>
      <c r="B74" s="24">
        <f>SUM(B9:B73)</f>
        <v>75291.475441023184</v>
      </c>
      <c r="C74" s="24">
        <f>SUM(C10:C73)</f>
        <v>3871.9147500000004</v>
      </c>
      <c r="D74" s="24">
        <f>SUM(D10:D73)</f>
        <v>2804.7154</v>
      </c>
      <c r="E74" s="24">
        <f>SUM(E10:E73)</f>
        <v>6754.134399999999</v>
      </c>
      <c r="F74" s="24">
        <f>SUM(F10:F73)</f>
        <v>1449.8224000000002</v>
      </c>
      <c r="G74" s="24">
        <f>SUM(G9:G73)</f>
        <v>90172.06239102321</v>
      </c>
      <c r="H74" s="12"/>
    </row>
    <row r="75" spans="1:8" ht="18" customHeight="1" x14ac:dyDescent="0.25">
      <c r="E75" s="25"/>
      <c r="G75" s="26"/>
    </row>
    <row r="76" spans="1:8" x14ac:dyDescent="0.25">
      <c r="A76" s="27"/>
      <c r="E76" s="25"/>
    </row>
  </sheetData>
  <mergeCells count="5">
    <mergeCell ref="F1:G1"/>
    <mergeCell ref="A3:G3"/>
    <mergeCell ref="A4:G4"/>
    <mergeCell ref="A5:G5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2020-09-11T06:59:10Z</dcterms:created>
  <dcterms:modified xsi:type="dcterms:W3CDTF">2020-09-11T07:05:48Z</dcterms:modified>
</cp:coreProperties>
</file>